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ulcampus-my.sharepoint.com/personal/jade_kelly_ul_ie/Documents/EPS/2026 Projects/LA3652C - TUS - Advanced 3D Printing Suite/2. Tender Docs and Clarifications/2. Published Documents/"/>
    </mc:Choice>
  </mc:AlternateContent>
  <xr:revisionPtr revIDLastSave="2" documentId="8_{C23B73FD-55CD-44D5-B0B6-82383A46FDB8}" xr6:coauthVersionLast="47" xr6:coauthVersionMax="47" xr10:uidLastSave="{58333341-DDF1-4F60-95D5-7CE166E644AE}"/>
  <bookViews>
    <workbookView xWindow="-120" yWindow="-120" windowWidth="29040" windowHeight="15720" xr2:uid="{00000000-000D-0000-FFFF-FFFF00000000}"/>
  </bookViews>
  <sheets>
    <sheet name="Instructions" sheetId="10" r:id="rId1"/>
    <sheet name="Lot 1 Pricing" sheetId="23" r:id="rId2"/>
    <sheet name="Lot 2 Pricing" sheetId="25" r:id="rId3"/>
    <sheet name="Lot 3 Pricing" sheetId="24" r:id="rId4"/>
    <sheet name="Lot 4 Pricing" sheetId="28" r:id="rId5"/>
    <sheet name="Lot1 Additional Pricing Request" sheetId="19" r:id="rId6"/>
    <sheet name="Lot2 Additional Pricing Request" sheetId="26" r:id="rId7"/>
    <sheet name="Lot3 Additional Pricing Request" sheetId="27" r:id="rId8"/>
    <sheet name="Lot 4 Additional Pricing Req" sheetId="30"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5" i="23" l="1"/>
  <c r="C35" i="23"/>
  <c r="C55" i="25"/>
  <c r="C40" i="25"/>
  <c r="C54" i="24"/>
  <c r="C44" i="24"/>
  <c r="C51" i="28"/>
  <c r="C40" i="28"/>
  <c r="C41" i="28" s="1"/>
  <c r="C20" i="28"/>
  <c r="C26" i="28"/>
  <c r="C41" i="25"/>
  <c r="C26" i="25"/>
  <c r="C20" i="25"/>
  <c r="C20" i="23"/>
  <c r="C26" i="23"/>
  <c r="C20" i="24"/>
  <c r="B3" i="30"/>
  <c r="B3" i="27"/>
  <c r="B3" i="26"/>
  <c r="B3" i="19"/>
  <c r="I21" i="30"/>
  <c r="G21" i="30"/>
  <c r="B2" i="30"/>
  <c r="B2" i="28"/>
  <c r="I21" i="27"/>
  <c r="G21" i="27"/>
  <c r="B2" i="27"/>
  <c r="I21" i="26"/>
  <c r="G21" i="26"/>
  <c r="B2" i="26"/>
  <c r="B2" i="24"/>
  <c r="B2" i="25"/>
  <c r="C26" i="24"/>
  <c r="C36" i="23" l="1"/>
  <c r="C45" i="24"/>
  <c r="B2" i="23" l="1"/>
  <c r="I21" i="19" l="1"/>
  <c r="G21" i="19"/>
  <c r="B2" i="19" l="1"/>
</calcChain>
</file>

<file path=xl/sharedStrings.xml><?xml version="1.0" encoding="utf-8"?>
<sst xmlns="http://schemas.openxmlformats.org/spreadsheetml/2006/main" count="396" uniqueCount="163">
  <si>
    <t>General Information</t>
  </si>
  <si>
    <t>Project Title</t>
  </si>
  <si>
    <t>Reference</t>
  </si>
  <si>
    <t>Required Date</t>
  </si>
  <si>
    <t>EPS Category Specialist</t>
  </si>
  <si>
    <t>EPS Category Manager</t>
  </si>
  <si>
    <t>Instructions and Notes</t>
  </si>
  <si>
    <t>A</t>
  </si>
  <si>
    <t xml:space="preserve">The purpose of this Pricing Schedule is to evaluate the Ultimate Cost criterion and therefore the final amount evaluated may not match the final value of the contract signed with the successful tender. </t>
  </si>
  <si>
    <t>B</t>
  </si>
  <si>
    <t>Tenderers are required to complete the appropriate pricing scheduled tab</t>
  </si>
  <si>
    <t>C</t>
  </si>
  <si>
    <t xml:space="preserve">All prices must be quoted in € (euro) and exclusive of VAT.  </t>
  </si>
  <si>
    <t>D</t>
  </si>
  <si>
    <t>Please ensure the signature box at the bottom of this worksheet are completed.</t>
  </si>
  <si>
    <t>E</t>
  </si>
  <si>
    <t>Failure to complete and return this Pricing Schedule document as part of the Tender submission will result in the tender being rejected as non compliant.</t>
  </si>
  <si>
    <t>F</t>
  </si>
  <si>
    <t>Tenderers Must only complete the fields shaded in YELLOW. Tenders should not edit this document beyond what is required, as this may render the tender submission non-compliant as set in Clause 2.2.1 of the RFT document.</t>
  </si>
  <si>
    <t>G</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</si>
  <si>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</si>
  <si>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Signed:</t>
  </si>
  <si>
    <t>Position:</t>
  </si>
  <si>
    <t>Print Name:</t>
  </si>
  <si>
    <t xml:space="preserve">Phone No: </t>
  </si>
  <si>
    <t xml:space="preserve">Company Name: </t>
  </si>
  <si>
    <t>Date:</t>
  </si>
  <si>
    <t xml:space="preserve">Address: </t>
  </si>
  <si>
    <t>Email:</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</si>
  <si>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</si>
  <si>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</si>
  <si>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 xml:space="preserve">Tenderers MUST only populate the cells highlighted in Yellow. Please refer to the Instructions tab for details. </t>
  </si>
  <si>
    <t xml:space="preserve">Supplier Name: </t>
  </si>
  <si>
    <t>Supplier Name</t>
  </si>
  <si>
    <t xml:space="preserve"> </t>
  </si>
  <si>
    <t xml:space="preserve">Device Name/Model No.: </t>
  </si>
  <si>
    <t>Device Name/Model No</t>
  </si>
  <si>
    <t>Please state Date of Manufacture:</t>
  </si>
  <si>
    <t>Date of Manufacture</t>
  </si>
  <si>
    <t>Vat Rate:</t>
  </si>
  <si>
    <t>%</t>
  </si>
  <si>
    <t>Equipment Core Package</t>
  </si>
  <si>
    <t>As per specification requirements set out in Tender Response Document - Appendix 1-Technical Specification</t>
  </si>
  <si>
    <t>Notes</t>
  </si>
  <si>
    <t xml:space="preserve">Sub Total after discount </t>
  </si>
  <si>
    <t>Sub Total</t>
  </si>
  <si>
    <t>Additional Items</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</si>
  <si>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</si>
  <si>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</si>
  <si>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</si>
  <si>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</si>
  <si>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</si>
  <si>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</si>
  <si>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</si>
  <si>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</si>
  <si>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</si>
  <si>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</si>
  <si>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</si>
  <si>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</si>
  <si>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</si>
  <si>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</si>
  <si>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</si>
  <si>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</si>
  <si>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</si>
  <si>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Total Amount for Ultimate Cost Evaluation (A+B+C)</t>
  </si>
  <si>
    <t>Total</t>
  </si>
  <si>
    <t>Glenn Coyle</t>
  </si>
  <si>
    <t>Delivery &amp; Installation</t>
  </si>
  <si>
    <t>Total Cost in Euro € (ex. VAT)</t>
  </si>
  <si>
    <t>Lot 1</t>
  </si>
  <si>
    <t>Tender Award Criteria - Ultimate Cost  - Total Weighting 200 Marks</t>
  </si>
  <si>
    <t>Appendix 2 - Cost Proposal -200 Marks</t>
  </si>
  <si>
    <t>Lot 2</t>
  </si>
  <si>
    <t>Lot 3</t>
  </si>
  <si>
    <t>Appendix 2- Pricing Schedule -LA3652C</t>
  </si>
  <si>
    <t>Request-for-Tenders under Open (OJEU) Procedure for the
Supply, Delivery &amp; Installation of an Advanced 3D Printing Suite (4 Lots) for Technological University of the Shannon: Midlands Midwest (TUS)</t>
  </si>
  <si>
    <t>Lot 4</t>
  </si>
  <si>
    <t xml:space="preserve">LA3652C </t>
  </si>
  <si>
    <t>Jade Kelly</t>
  </si>
  <si>
    <t>Vapour Smoothing (VS) Machine</t>
  </si>
  <si>
    <t>High-Temperature Printer</t>
  </si>
  <si>
    <t>Thermo-Mechanical Analyser (TMA)</t>
  </si>
  <si>
    <t>Filament Line</t>
  </si>
  <si>
    <t>LA3652C - Lot 1  - Vapor Smoothing Machine</t>
  </si>
  <si>
    <r>
      <t xml:space="preserve">Current Advertised List Price/Unit Cost for a new Vapor Smoothing Machine (ex. Vat) </t>
    </r>
    <r>
      <rPr>
        <sz val="12"/>
        <color rgb="FFFF0000"/>
        <rFont val="Calibri"/>
        <family val="2"/>
      </rPr>
      <t>(Per Specification A1)</t>
    </r>
  </si>
  <si>
    <t>% Saving offered to TUS through Tender</t>
  </si>
  <si>
    <r>
      <t>Touchscreen Human Machine Interface</t>
    </r>
    <r>
      <rPr>
        <sz val="12"/>
        <color rgb="FFFF0000"/>
        <rFont val="Calibri"/>
        <family val="2"/>
      </rPr>
      <t xml:space="preserve"> Per Specification A12</t>
    </r>
  </si>
  <si>
    <r>
      <t xml:space="preserve">Instrumentation and Analysis Software &amp; Licenses </t>
    </r>
    <r>
      <rPr>
        <sz val="12"/>
        <color rgb="FFFF0000"/>
        <rFont val="Calibri"/>
        <family val="2"/>
      </rPr>
      <t>Per Specification A13</t>
    </r>
  </si>
  <si>
    <r>
      <t xml:space="preserve">Delivery Cost - to include all shipping charges, insurance, customs duties and all aspects as outlined in Delivered Duty Paid (DDP) incoterms. </t>
    </r>
    <r>
      <rPr>
        <sz val="12"/>
        <color rgb="FFFF0000"/>
        <rFont val="Calibri"/>
        <family val="2"/>
      </rPr>
      <t>(Per Specification C2)</t>
    </r>
  </si>
  <si>
    <t>LA3652C - Lot 4 - Filament Line</t>
  </si>
  <si>
    <r>
      <t xml:space="preserve">Current Advertised List Price/Unit Cost for a Filament Line (ex. Vat) </t>
    </r>
    <r>
      <rPr>
        <sz val="12"/>
        <color rgb="FFFF0000"/>
        <rFont val="Calibri"/>
        <family val="2"/>
      </rPr>
      <t>(Per Specification A1)</t>
    </r>
  </si>
  <si>
    <r>
      <t xml:space="preserve">Integrated Melt Pump or Gear Pump </t>
    </r>
    <r>
      <rPr>
        <sz val="12"/>
        <color rgb="FFFF0000"/>
        <rFont val="Calibri"/>
        <family val="2"/>
      </rPr>
      <t>Per Specification A4</t>
    </r>
  </si>
  <si>
    <r>
      <t xml:space="preserve">Laser Diameter Gauge  </t>
    </r>
    <r>
      <rPr>
        <sz val="12"/>
        <color rgb="FFFF0000"/>
        <rFont val="Calibri"/>
        <family val="2"/>
      </rPr>
      <t>Per Specification A6</t>
    </r>
  </si>
  <si>
    <r>
      <t xml:space="preserve">Programmable Winding Tension Winding Unit </t>
    </r>
    <r>
      <rPr>
        <sz val="12"/>
        <color rgb="FFFF0000"/>
        <rFont val="Calibri"/>
        <family val="2"/>
      </rPr>
      <t>Per Specification A7</t>
    </r>
  </si>
  <si>
    <r>
      <t xml:space="preserve">Functional Hardware. </t>
    </r>
    <r>
      <rPr>
        <sz val="12"/>
        <color rgb="FFFF0000"/>
        <rFont val="Calibri"/>
        <family val="2"/>
      </rPr>
      <t>Per Specification A9</t>
    </r>
  </si>
  <si>
    <r>
      <t xml:space="preserve">Functional Software &amp; Licenses </t>
    </r>
    <r>
      <rPr>
        <sz val="12"/>
        <color rgb="FFFF0000"/>
        <rFont val="Calibri"/>
        <family val="2"/>
      </rPr>
      <t>Per Specification A10</t>
    </r>
  </si>
  <si>
    <r>
      <t xml:space="preserve">Software &amp; Hardware Upgrades </t>
    </r>
    <r>
      <rPr>
        <sz val="12"/>
        <color rgb="FFFF0000"/>
        <rFont val="Calibri"/>
        <family val="2"/>
      </rPr>
      <t>Per Specification A11</t>
    </r>
  </si>
  <si>
    <t>LA3652C - Lot 2  - High Temperature Printer</t>
  </si>
  <si>
    <t>LA3652C - Lot 3  - Thermo Mechanincal Analyser (TMA)</t>
  </si>
  <si>
    <t>Tender Award Criteria - TUStimate Cost  - Total Weighting 200 Marks</t>
  </si>
  <si>
    <t xml:space="preserve">Tenderers MUST only popTUSate the cells highlighted in Yellow. Please refer to the Instructions tab for details. </t>
  </si>
  <si>
    <t>Note: Please include all relevant information for your Quotation in the table provided. ShoTUSd alternative options be available please copy the table and provide the additional information.</t>
  </si>
  <si>
    <r>
      <t>Bed Leveling System</t>
    </r>
    <r>
      <rPr>
        <sz val="12"/>
        <color rgb="FFFF0000"/>
        <rFont val="Calibri"/>
        <family val="2"/>
      </rPr>
      <t xml:space="preserve"> Per Specification A8</t>
    </r>
  </si>
  <si>
    <r>
      <t>Filament Reloading System</t>
    </r>
    <r>
      <rPr>
        <sz val="12"/>
        <color rgb="FFFF0000"/>
        <rFont val="Calibri"/>
        <family val="2"/>
      </rPr>
      <t xml:space="preserve"> Per Specification A9</t>
    </r>
  </si>
  <si>
    <r>
      <t xml:space="preserve">Filament Warning Systems </t>
    </r>
    <r>
      <rPr>
        <sz val="12"/>
        <color rgb="FFFF0000"/>
        <rFont val="Calibri"/>
        <family val="2"/>
      </rPr>
      <t>Per Specification A10</t>
    </r>
  </si>
  <si>
    <r>
      <t xml:space="preserve">Hardware/Software Interface </t>
    </r>
    <r>
      <rPr>
        <sz val="12"/>
        <color rgb="FFFF0000"/>
        <rFont val="Calibri"/>
        <family val="2"/>
      </rPr>
      <t>Per Specification A15</t>
    </r>
  </si>
  <si>
    <r>
      <t>Service Contract Year 1.</t>
    </r>
    <r>
      <rPr>
        <sz val="12"/>
        <color rgb="FFFF0000"/>
        <rFont val="Calibri"/>
        <family val="2"/>
      </rPr>
      <t xml:space="preserve"> Per Specification B7</t>
    </r>
  </si>
  <si>
    <r>
      <t>Service Contract Year 2.</t>
    </r>
    <r>
      <rPr>
        <sz val="12"/>
        <color rgb="FFFF0000"/>
        <rFont val="Calibri"/>
        <family val="2"/>
      </rPr>
      <t xml:space="preserve"> Per Specification B7</t>
    </r>
  </si>
  <si>
    <r>
      <t>Service Contract Year 3.</t>
    </r>
    <r>
      <rPr>
        <sz val="12"/>
        <color rgb="FFFF0000"/>
        <rFont val="Calibri"/>
        <family val="2"/>
      </rPr>
      <t xml:space="preserve"> Per Specification B7</t>
    </r>
  </si>
  <si>
    <r>
      <t xml:space="preserve">Preventative Maintenance Year 1 </t>
    </r>
    <r>
      <rPr>
        <sz val="12"/>
        <color rgb="FFFF0000"/>
        <rFont val="Calibri"/>
        <family val="2"/>
      </rPr>
      <t>Per Specification B11</t>
    </r>
  </si>
  <si>
    <r>
      <t xml:space="preserve">Preventative Maintenance Year 2 </t>
    </r>
    <r>
      <rPr>
        <sz val="12"/>
        <color rgb="FFFF0000"/>
        <rFont val="Calibri"/>
        <family val="2"/>
      </rPr>
      <t>Per Specification B11</t>
    </r>
  </si>
  <si>
    <r>
      <t>Installation, Commissioning &amp; Calibration</t>
    </r>
    <r>
      <rPr>
        <sz val="12"/>
        <color rgb="FFFF0000"/>
        <rFont val="Calibri"/>
        <family val="2"/>
      </rPr>
      <t xml:space="preserve"> (Per Specification C10)</t>
    </r>
  </si>
  <si>
    <r>
      <t xml:space="preserve">Consumables for Training, Commisioning &amp; Demonstrations </t>
    </r>
    <r>
      <rPr>
        <sz val="12"/>
        <color rgb="FFFF0000"/>
        <rFont val="Calibri"/>
        <family val="2"/>
      </rPr>
      <t>Per Specification C12</t>
    </r>
  </si>
  <si>
    <r>
      <t xml:space="preserve">Current Advertised List Price/Unit Cost for a Thermo Mechanical Analyser instrument (ex. Vat) </t>
    </r>
    <r>
      <rPr>
        <sz val="12"/>
        <color rgb="FFFF0000"/>
        <rFont val="Calibri"/>
        <family val="2"/>
      </rPr>
      <t>(Per Specification A1)</t>
    </r>
  </si>
  <si>
    <r>
      <t>Cooling Unit.</t>
    </r>
    <r>
      <rPr>
        <sz val="12"/>
        <color rgb="FFFF0000"/>
        <rFont val="Calibri"/>
        <family val="2"/>
      </rPr>
      <t xml:space="preserve"> Per Specification A4</t>
    </r>
  </si>
  <si>
    <r>
      <t xml:space="preserve">Tension Test Fixture Including Sample Tubes </t>
    </r>
    <r>
      <rPr>
        <sz val="12"/>
        <color rgb="FFFF0000"/>
        <rFont val="Calibri"/>
        <family val="2"/>
      </rPr>
      <t>Per Specification A6</t>
    </r>
  </si>
  <si>
    <r>
      <t xml:space="preserve">Thermal Expansion Test Fixture Including Sample Tubes </t>
    </r>
    <r>
      <rPr>
        <sz val="12"/>
        <color rgb="FFFF0000"/>
        <rFont val="Calibri"/>
        <family val="2"/>
      </rPr>
      <t>Per Specification A7</t>
    </r>
  </si>
  <si>
    <r>
      <t xml:space="preserve">Compression Test Fixture Including Sample Tubes </t>
    </r>
    <r>
      <rPr>
        <sz val="12"/>
        <color rgb="FFFF0000"/>
        <rFont val="Calibri"/>
        <family val="2"/>
      </rPr>
      <t>Per Specification A9</t>
    </r>
  </si>
  <si>
    <r>
      <t xml:space="preserve">3 Point Bending Test Fixture Including Sample Tubes </t>
    </r>
    <r>
      <rPr>
        <sz val="12"/>
        <color rgb="FFFF0000"/>
        <rFont val="Calibri"/>
        <family val="2"/>
      </rPr>
      <t>Per Specification A10</t>
    </r>
  </si>
  <si>
    <r>
      <t xml:space="preserve">Humidity and/or Water Vapour Generator </t>
    </r>
    <r>
      <rPr>
        <sz val="12"/>
        <color rgb="FFFF0000"/>
        <rFont val="Calibri"/>
        <family val="2"/>
      </rPr>
      <t>Per Specification A12</t>
    </r>
  </si>
  <si>
    <r>
      <t xml:space="preserve">Aligment Tools/Jigs </t>
    </r>
    <r>
      <rPr>
        <sz val="12"/>
        <color rgb="FFFF0000"/>
        <rFont val="Calibri"/>
        <family val="2"/>
      </rPr>
      <t>Per Specification A15</t>
    </r>
  </si>
  <si>
    <r>
      <t xml:space="preserve">Hardware/Software Interface to include PC, Monitor, Keyboard etc </t>
    </r>
    <r>
      <rPr>
        <sz val="12"/>
        <color rgb="FFFF0000"/>
        <rFont val="Calibri"/>
        <family val="2"/>
      </rPr>
      <t>Per Specification A19</t>
    </r>
  </si>
  <si>
    <r>
      <t xml:space="preserve">Software &amp; Licenses for TMA and Cooling Unit </t>
    </r>
    <r>
      <rPr>
        <sz val="12"/>
        <color rgb="FFFF0000"/>
        <rFont val="Calibri"/>
        <family val="2"/>
      </rPr>
      <t>Per Specification A20</t>
    </r>
  </si>
  <si>
    <r>
      <t xml:space="preserve">Software Updates </t>
    </r>
    <r>
      <rPr>
        <sz val="12"/>
        <color rgb="FFFF0000"/>
        <rFont val="Calibri"/>
        <family val="2"/>
      </rPr>
      <t>Per Specification A21</t>
    </r>
  </si>
  <si>
    <r>
      <t xml:space="preserve">Installation, Commissioning &amp; Calibration </t>
    </r>
    <r>
      <rPr>
        <sz val="12"/>
        <color rgb="FFFF0000"/>
        <rFont val="Calibri"/>
        <family val="2"/>
      </rPr>
      <t>(Per Specificaiton C9)</t>
    </r>
  </si>
  <si>
    <r>
      <t xml:space="preserve">Consumables for Training, Commisioning &amp; Demonstrations </t>
    </r>
    <r>
      <rPr>
        <sz val="12"/>
        <color rgb="FFFF0000"/>
        <rFont val="Calibri"/>
        <family val="2"/>
      </rPr>
      <t>Per Specification C11</t>
    </r>
  </si>
  <si>
    <r>
      <t xml:space="preserve">One (1) days training in TUS for three (3) laboratory staff. </t>
    </r>
    <r>
      <rPr>
        <sz val="12"/>
        <color rgb="FFFF0000"/>
        <rFont val="Calibri"/>
        <family val="2"/>
      </rPr>
      <t>Per Specification B10</t>
    </r>
  </si>
  <si>
    <r>
      <t xml:space="preserve">Consumables for Training, Commissioning &amp; Demonstrations </t>
    </r>
    <r>
      <rPr>
        <sz val="12"/>
        <color rgb="FFFF0000"/>
        <rFont val="Calibri"/>
        <family val="2"/>
      </rPr>
      <t>Per Specification C9</t>
    </r>
  </si>
  <si>
    <r>
      <t xml:space="preserve">Software &amp; Licenses </t>
    </r>
    <r>
      <rPr>
        <sz val="12"/>
        <color rgb="FFFF0000"/>
        <rFont val="Calibri"/>
        <family val="2"/>
      </rPr>
      <t>Per Specification A17</t>
    </r>
  </si>
  <si>
    <r>
      <t xml:space="preserve">HMI Control </t>
    </r>
    <r>
      <rPr>
        <sz val="12"/>
        <color rgb="FFFF0000"/>
        <rFont val="Calibri"/>
        <family val="2"/>
      </rPr>
      <t>Per Specification A18</t>
    </r>
  </si>
  <si>
    <r>
      <t>Training for a minimum of two (2) days for at least four (4) people.</t>
    </r>
    <r>
      <rPr>
        <sz val="12"/>
        <color rgb="FFFF0000"/>
        <rFont val="Calibri"/>
        <family val="2"/>
      </rPr>
      <t xml:space="preserve"> Per Specification B14</t>
    </r>
  </si>
  <si>
    <r>
      <t xml:space="preserve">One (1) Year Warranty to include all hardware, labour, call outs, visit, travel and parts </t>
    </r>
    <r>
      <rPr>
        <sz val="12"/>
        <color rgb="FFFF0000"/>
        <rFont val="Calibri"/>
        <family val="2"/>
      </rPr>
      <t>Per Specification B5</t>
    </r>
  </si>
  <si>
    <r>
      <t>Extended Warranty Year 2.</t>
    </r>
    <r>
      <rPr>
        <sz val="12"/>
        <color rgb="FFFF0000"/>
        <rFont val="Calibri"/>
        <family val="2"/>
      </rPr>
      <t xml:space="preserve"> Per Specification B7</t>
    </r>
  </si>
  <si>
    <r>
      <t>Extended Warranty Year 3.</t>
    </r>
    <r>
      <rPr>
        <sz val="12"/>
        <color rgb="FFFF0000"/>
        <rFont val="Calibri"/>
        <family val="2"/>
      </rPr>
      <t xml:space="preserve"> Per Specification B7</t>
    </r>
  </si>
  <si>
    <r>
      <t>Extended Warranty Year 4.</t>
    </r>
    <r>
      <rPr>
        <sz val="12"/>
        <color rgb="FFFF0000"/>
        <rFont val="Calibri"/>
        <family val="2"/>
      </rPr>
      <t xml:space="preserve"> Per Specification B7</t>
    </r>
  </si>
  <si>
    <r>
      <t>Extended Warranty Year 5.</t>
    </r>
    <r>
      <rPr>
        <sz val="12"/>
        <color rgb="FFFF0000"/>
        <rFont val="Calibri"/>
        <family val="2"/>
      </rPr>
      <t xml:space="preserve"> Per Specification B7</t>
    </r>
  </si>
  <si>
    <r>
      <t xml:space="preserve">Installation, comissioning &amp; calibration of equipment. </t>
    </r>
    <r>
      <rPr>
        <sz val="12"/>
        <color rgb="FFFF0000"/>
        <rFont val="Calibri"/>
        <family val="2"/>
      </rPr>
      <t>(Per Specification C7)</t>
    </r>
  </si>
  <si>
    <r>
      <t xml:space="preserve">Current Advertised List Price/Unit Cost for a new High Temperature 3D Printer (ex. Vat) </t>
    </r>
    <r>
      <rPr>
        <sz val="12"/>
        <color rgb="FFFF0000"/>
        <rFont val="Calibri"/>
        <family val="2"/>
      </rPr>
      <t>(Per Specification A1)</t>
    </r>
  </si>
  <si>
    <r>
      <t xml:space="preserve">Filament Storage Enclosure. </t>
    </r>
    <r>
      <rPr>
        <sz val="12"/>
        <color rgb="FFFF0000"/>
        <rFont val="Calibri"/>
        <family val="2"/>
      </rPr>
      <t>Per Specification A12</t>
    </r>
  </si>
  <si>
    <r>
      <t>One (1) year warranty to include all hardware, labour, call outs, visit, travel and parts</t>
    </r>
    <r>
      <rPr>
        <sz val="12"/>
        <color rgb="FFFF0000"/>
        <rFont val="Calibri"/>
        <family val="2"/>
        <scheme val="minor"/>
      </rPr>
      <t xml:space="preserve"> Per Specification B8</t>
    </r>
  </si>
  <si>
    <r>
      <t>Extended Warranty Year 2.</t>
    </r>
    <r>
      <rPr>
        <sz val="12"/>
        <color rgb="FFFF0000"/>
        <rFont val="Calibri"/>
        <family val="2"/>
      </rPr>
      <t xml:space="preserve"> Per Specification B9</t>
    </r>
  </si>
  <si>
    <r>
      <t>Extended Warranty Year 3.</t>
    </r>
    <r>
      <rPr>
        <sz val="12"/>
        <color rgb="FFFF0000"/>
        <rFont val="Calibri"/>
        <family val="2"/>
      </rPr>
      <t xml:space="preserve"> Per Specification B9</t>
    </r>
  </si>
  <si>
    <r>
      <t>Extended Warranty Year 4.</t>
    </r>
    <r>
      <rPr>
        <sz val="12"/>
        <color rgb="FFFF0000"/>
        <rFont val="Calibri"/>
        <family val="2"/>
      </rPr>
      <t xml:space="preserve"> Per Specification B9</t>
    </r>
  </si>
  <si>
    <r>
      <t>Extended Warranty Year 5.</t>
    </r>
    <r>
      <rPr>
        <sz val="12"/>
        <color rgb="FFFF0000"/>
        <rFont val="Calibri"/>
        <family val="2"/>
      </rPr>
      <t xml:space="preserve"> Per Specification B9</t>
    </r>
  </si>
  <si>
    <r>
      <t xml:space="preserve">Penetration T, HDT Test Fixture Including Sample Tubes </t>
    </r>
    <r>
      <rPr>
        <sz val="12"/>
        <color rgb="FFFF0000"/>
        <rFont val="Calibri"/>
        <family val="2"/>
      </rPr>
      <t>Per Specification A8</t>
    </r>
  </si>
  <si>
    <r>
      <t xml:space="preserve">1 year warranty to include all hardware, labour, call outs, visit, travel and parts </t>
    </r>
    <r>
      <rPr>
        <sz val="12"/>
        <color rgb="FFFF0000"/>
        <rFont val="Calibri"/>
        <family val="2"/>
      </rPr>
      <t>Per Specification B7</t>
    </r>
  </si>
  <si>
    <r>
      <t xml:space="preserve">Extended Warranty Year 2. </t>
    </r>
    <r>
      <rPr>
        <sz val="12"/>
        <color rgb="FFFF0000"/>
        <rFont val="Calibri"/>
        <family val="2"/>
      </rPr>
      <t>Per Specification B9</t>
    </r>
  </si>
  <si>
    <r>
      <t xml:space="preserve">Extended Warranty Year 3. </t>
    </r>
    <r>
      <rPr>
        <sz val="12"/>
        <color rgb="FFFF0000"/>
        <rFont val="Calibri"/>
        <family val="2"/>
      </rPr>
      <t>Per Specification B9</t>
    </r>
  </si>
  <si>
    <r>
      <t xml:space="preserve">Extended Warranty Year 4. </t>
    </r>
    <r>
      <rPr>
        <sz val="12"/>
        <color rgb="FFFF0000"/>
        <rFont val="Calibri"/>
        <family val="2"/>
      </rPr>
      <t>Per Specification B9</t>
    </r>
  </si>
  <si>
    <r>
      <t xml:space="preserve">Extended Warranty Year 5. </t>
    </r>
    <r>
      <rPr>
        <sz val="12"/>
        <color rgb="FFFF0000"/>
        <rFont val="Calibri"/>
        <family val="2"/>
      </rPr>
      <t>Per Specification B9</t>
    </r>
  </si>
  <si>
    <r>
      <t xml:space="preserve">One (1) days training in TUS for three (3) laboratory staff. </t>
    </r>
    <r>
      <rPr>
        <sz val="12"/>
        <color rgb="FFFF0000"/>
        <rFont val="Calibri"/>
        <family val="2"/>
      </rPr>
      <t>Per Specification B13</t>
    </r>
  </si>
  <si>
    <r>
      <t xml:space="preserve">Warranty year one (1) to include all hardware, labour, call outs, visit, travel and parts </t>
    </r>
    <r>
      <rPr>
        <sz val="12"/>
        <color rgb="FFFF0000"/>
        <rFont val="Calibri"/>
        <family val="2"/>
      </rPr>
      <t>Per Specification B7</t>
    </r>
  </si>
  <si>
    <r>
      <t xml:space="preserve">Lifetime Instrument Support </t>
    </r>
    <r>
      <rPr>
        <sz val="12"/>
        <color rgb="FFFF0000"/>
        <rFont val="Calibri"/>
        <family val="2"/>
      </rPr>
      <t>Per Specification B12</t>
    </r>
  </si>
  <si>
    <r>
      <t xml:space="preserve">Preventative Mainteance Year 1 </t>
    </r>
    <r>
      <rPr>
        <sz val="12"/>
        <color rgb="FFFF0000"/>
        <rFont val="Calibri"/>
        <family val="2"/>
      </rPr>
      <t>Per Specification B13</t>
    </r>
  </si>
  <si>
    <r>
      <t xml:space="preserve">Preventative Mainteance Year 2 </t>
    </r>
    <r>
      <rPr>
        <sz val="12"/>
        <color rgb="FFFF0000"/>
        <rFont val="Calibri"/>
        <family val="2"/>
      </rPr>
      <t>Per Specification B13</t>
    </r>
  </si>
  <si>
    <r>
      <t xml:space="preserve">One (1) days training in TUS for three (3) laboratory staff. </t>
    </r>
    <r>
      <rPr>
        <sz val="12"/>
        <color rgb="FFFF0000"/>
        <rFont val="Calibri"/>
        <family val="2"/>
      </rPr>
      <t>Per Specification B14</t>
    </r>
  </si>
  <si>
    <r>
      <t xml:space="preserve">Installation, commissioning &amp; calibration  </t>
    </r>
    <r>
      <rPr>
        <sz val="12"/>
        <color rgb="FFFF0000"/>
        <rFont val="Calibri"/>
        <family val="2"/>
      </rPr>
      <t>(Per Specificaiton C8)</t>
    </r>
  </si>
  <si>
    <r>
      <t>Total Amount fo</t>
    </r>
    <r>
      <rPr>
        <sz val="16"/>
        <color theme="0"/>
        <rFont val="Calibri"/>
        <family val="2"/>
      </rPr>
      <t>r</t>
    </r>
    <r>
      <rPr>
        <b/>
        <sz val="16"/>
        <color theme="0"/>
        <rFont val="Calibri"/>
        <family val="2"/>
      </rPr>
      <t xml:space="preserve"> Est</t>
    </r>
    <r>
      <rPr>
        <sz val="16"/>
        <color theme="0"/>
        <rFont val="Calibri"/>
        <family val="2"/>
      </rPr>
      <t>i</t>
    </r>
    <r>
      <rPr>
        <b/>
        <sz val="16"/>
        <color theme="0"/>
        <rFont val="Calibri"/>
        <family val="2"/>
      </rPr>
      <t>mate Cost Evaluation (A+B+C)</t>
    </r>
  </si>
  <si>
    <r>
      <rPr>
        <b/>
        <sz val="14"/>
        <color theme="0"/>
        <rFont val="Calibri"/>
        <family val="2"/>
      </rPr>
      <t>Opional to Purchase</t>
    </r>
    <r>
      <rPr>
        <sz val="14"/>
        <color theme="0"/>
        <rFont val="Calibri"/>
        <family val="2"/>
      </rPr>
      <t xml:space="preserve">   </t>
    </r>
    <r>
      <rPr>
        <b/>
        <sz val="12"/>
        <color theme="0"/>
        <rFont val="Calibri"/>
        <family val="2"/>
      </rPr>
      <t xml:space="preserve">                                                                                                                                                                                                                                                                                                                                                                                                                                                                                                The following will not form part of the Cost Evaluation  - for the Contracting Authorities information only                                                                                                                                                                                                                                                                                                       Should any of the items listed below be included in the cost noted in cell C36 please note FOC</t>
    </r>
  </si>
  <si>
    <r>
      <rPr>
        <b/>
        <sz val="14"/>
        <color theme="0"/>
        <rFont val="Calibri"/>
        <family val="2"/>
      </rPr>
      <t>Opional to Purchase</t>
    </r>
    <r>
      <rPr>
        <sz val="14"/>
        <color theme="0"/>
        <rFont val="Calibri"/>
        <family val="2"/>
      </rPr>
      <t xml:space="preserve">   </t>
    </r>
    <r>
      <rPr>
        <b/>
        <sz val="12"/>
        <color theme="0"/>
        <rFont val="Calibri"/>
        <family val="2"/>
      </rPr>
      <t xml:space="preserve">                                                                                                                                                                                                                                                                                                                                                                                                                                                                                                The following will not form part of the Cost Evaluation  - for the Contracting Authorities information only                                                                                                                                                                                                                                                                                                       Should any of the items listed below be included in the cost noted in cell C41 please note FOC</t>
    </r>
  </si>
  <si>
    <t>Opional to Purchase                                                                                                                                                                                                                                                                                                                                                                                                                                                                                                   The following will not form part of the Cost Evaluation  - for the Contracting Authorities information only                                                                                                                                                                                                                                                                                                         ShoTUSd any of the items listed below be included in the cost noted in cell C45 please note FOC</t>
  </si>
  <si>
    <r>
      <rPr>
        <b/>
        <sz val="14"/>
        <color theme="0"/>
        <rFont val="Calibri"/>
        <family val="2"/>
      </rPr>
      <t>Opional to Purchase</t>
    </r>
    <r>
      <rPr>
        <sz val="14"/>
        <color theme="0"/>
        <rFont val="Calibri"/>
        <family val="2"/>
      </rPr>
      <t xml:space="preserve">   </t>
    </r>
    <r>
      <rPr>
        <b/>
        <sz val="12"/>
        <color theme="0"/>
        <rFont val="Calibri"/>
        <family val="2"/>
      </rPr>
      <t xml:space="preserve">                                                                                                                                                                                                                                                                                                                                                                                                                                                                                                The following will not form part of the Cost Evaluation  - for the Contracting Authorities information only                                                                                                                                                                                                                                                                                                         Should any of the items listed below be included in the cost noted in cell C41 please note FOC</t>
    </r>
  </si>
  <si>
    <t>12.00pm (noon) On Thursday 16th 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</si>
</sst>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52"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sz val="12"/>
      <color theme="0"/>
      <name val="Calibri"/>
      <family val="2"/>
    </font>
    <font>
      <b/>
      <sz val="14"/>
      <color theme="0"/>
      <name val="Calibri"/>
      <family val="2"/>
    </font>
    <font>
      <sz val="14"/>
      <color theme="0"/>
      <name val="Calibri"/>
      <family val="2"/>
    </font>
    <font>
      <b/>
      <sz val="14"/>
      <name val="Calibri"/>
      <family val="2"/>
      <scheme val="minor"/>
    </font>
    <font>
      <sz val="14"/>
      <name val="Calibri"/>
      <family val="2"/>
      <scheme val="minor"/>
    </font>
    <font>
      <sz val="14"/>
      <color theme="1"/>
      <name val="Calibri"/>
      <family val="2"/>
      <scheme val="minor"/>
    </font>
    <font>
      <b/>
      <sz val="14"/>
      <color theme="1"/>
      <name val="Calibri"/>
      <family val="2"/>
      <scheme val="minor"/>
    </font>
    <font>
      <sz val="8"/>
      <name val="Calibri"/>
      <family val="2"/>
      <scheme val="minor"/>
    </font>
    <font>
      <sz val="12"/>
      <color rgb="FFFF0000"/>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5" tint="0.59999389629810485"/>
        <bgColor indexed="64"/>
      </patternFill>
    </fill>
    <fill>
      <patternFill patternType="solid">
        <fgColor theme="6" tint="0.79998168889431442"/>
        <bgColor indexed="64"/>
      </patternFill>
    </fill>
    <fill>
      <patternFill patternType="solid">
        <fgColor theme="0"/>
        <bgColor rgb="FF000000"/>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228">
    <xf numFmtId="0" fontId="0" fillId="0" borderId="0" xfId="0"/>
    <xf numFmtId="0" fontId="0" fillId="2" borderId="0" xfId="0" applyFill="1"/>
    <xf numFmtId="0" fontId="6" fillId="2" borderId="0" xfId="0" applyFont="1" applyFill="1"/>
    <xf numFmtId="0" fontId="1" fillId="0" borderId="0" xfId="0" applyFont="1" applyAlignment="1">
      <alignment horizontal="center" vertical="center" wrapText="1"/>
    </xf>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27" fillId="0" borderId="20" xfId="0" applyFont="1" applyBorder="1" applyAlignment="1">
      <alignment horizontal="left" wrapText="1"/>
    </xf>
    <xf numFmtId="0" fontId="27" fillId="0" borderId="21" xfId="0" applyFont="1" applyBorder="1" applyAlignment="1">
      <alignment horizontal="left" wrapText="1"/>
    </xf>
    <xf numFmtId="0" fontId="30" fillId="7" borderId="1" xfId="0" applyFont="1" applyFill="1" applyBorder="1"/>
    <xf numFmtId="0" fontId="30" fillId="7" borderId="1" xfId="0" applyFont="1" applyFill="1" applyBorder="1" applyAlignment="1">
      <alignment horizontal="left" vertical="center"/>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4"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5" xfId="0" applyFont="1" applyBorder="1" applyAlignment="1">
      <alignment horizontal="center" vertical="center" wrapText="1" shrinkToFit="1"/>
    </xf>
    <xf numFmtId="0" fontId="33" fillId="0" borderId="16"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7" xfId="0" applyFont="1" applyBorder="1" applyAlignment="1">
      <alignment horizontal="center" vertical="center" wrapText="1" shrinkToFit="1"/>
    </xf>
    <xf numFmtId="0" fontId="33" fillId="0" borderId="28" xfId="0" applyFont="1" applyBorder="1" applyAlignment="1">
      <alignment horizontal="center" vertical="center" wrapText="1" shrinkToFit="1"/>
    </xf>
    <xf numFmtId="165" fontId="33" fillId="0" borderId="8"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19" fillId="11" borderId="20" xfId="0" applyFont="1" applyFill="1" applyBorder="1" applyAlignment="1">
      <alignment vertical="center"/>
    </xf>
    <xf numFmtId="0" fontId="18" fillId="8" borderId="20" xfId="0" applyFont="1" applyFill="1" applyBorder="1" applyAlignment="1">
      <alignment horizontal="left" wrapText="1"/>
    </xf>
    <xf numFmtId="0" fontId="18" fillId="3" borderId="19" xfId="0" applyFont="1" applyFill="1" applyBorder="1"/>
    <xf numFmtId="0" fontId="18" fillId="8" borderId="21" xfId="0" applyFont="1" applyFill="1" applyBorder="1" applyAlignment="1">
      <alignment horizontal="left" wrapText="1"/>
    </xf>
    <xf numFmtId="0" fontId="18" fillId="3" borderId="22" xfId="0" applyFont="1" applyFill="1" applyBorder="1"/>
    <xf numFmtId="0" fontId="18" fillId="0" borderId="20" xfId="0" applyFont="1" applyBorder="1" applyAlignment="1">
      <alignment horizontal="left" vertical="center" wrapText="1"/>
    </xf>
    <xf numFmtId="0" fontId="32" fillId="3" borderId="19" xfId="0" applyFont="1" applyFill="1" applyBorder="1"/>
    <xf numFmtId="0" fontId="22" fillId="0" borderId="20" xfId="0" applyFont="1" applyBorder="1" applyAlignment="1">
      <alignment horizontal="left" vertical="center" wrapText="1"/>
    </xf>
    <xf numFmtId="0" fontId="36" fillId="10" borderId="15" xfId="0" applyFont="1" applyFill="1" applyBorder="1" applyAlignment="1">
      <alignment horizontal="left" vertical="center" wrapText="1"/>
    </xf>
    <xf numFmtId="164" fontId="19" fillId="10" borderId="16" xfId="0" applyNumberFormat="1" applyFont="1" applyFill="1" applyBorder="1" applyAlignment="1">
      <alignment horizontal="right" vertical="center"/>
    </xf>
    <xf numFmtId="0" fontId="35" fillId="10" borderId="23" xfId="0" applyFont="1" applyFill="1" applyBorder="1" applyAlignment="1">
      <alignment horizontal="right" wrapText="1"/>
    </xf>
    <xf numFmtId="0" fontId="32" fillId="3" borderId="33" xfId="0" applyFont="1" applyFill="1" applyBorder="1"/>
    <xf numFmtId="0" fontId="35" fillId="3" borderId="19" xfId="0" applyFont="1" applyFill="1" applyBorder="1" applyAlignment="1">
      <alignment wrapText="1"/>
    </xf>
    <xf numFmtId="0" fontId="40" fillId="14" borderId="20" xfId="0" applyFont="1" applyFill="1" applyBorder="1" applyAlignment="1">
      <alignment horizontal="center" wrapText="1"/>
    </xf>
    <xf numFmtId="0" fontId="40" fillId="5" borderId="10" xfId="0" applyFont="1" applyFill="1" applyBorder="1" applyAlignment="1">
      <alignment horizontal="left" vertical="center" wrapText="1"/>
    </xf>
    <xf numFmtId="0" fontId="40" fillId="15" borderId="10" xfId="0" applyFont="1" applyFill="1" applyBorder="1" applyAlignment="1">
      <alignment horizontal="left" vertical="center" wrapText="1"/>
    </xf>
    <xf numFmtId="0" fontId="40" fillId="5" borderId="26" xfId="0" applyFont="1" applyFill="1" applyBorder="1" applyAlignment="1">
      <alignment horizontal="left" vertical="center" wrapText="1"/>
    </xf>
    <xf numFmtId="0" fontId="41" fillId="14" borderId="30" xfId="0" applyFont="1" applyFill="1" applyBorder="1"/>
    <xf numFmtId="0" fontId="42" fillId="16" borderId="31" xfId="0" applyFont="1" applyFill="1" applyBorder="1"/>
    <xf numFmtId="0" fontId="41" fillId="14" borderId="31" xfId="0" applyFont="1" applyFill="1" applyBorder="1"/>
    <xf numFmtId="0" fontId="42" fillId="16" borderId="32" xfId="0" applyFont="1" applyFill="1" applyBorder="1"/>
    <xf numFmtId="0" fontId="41" fillId="14" borderId="20" xfId="0" applyFont="1" applyFill="1" applyBorder="1"/>
    <xf numFmtId="0" fontId="42" fillId="16" borderId="10" xfId="0" applyFont="1" applyFill="1" applyBorder="1"/>
    <xf numFmtId="0" fontId="41" fillId="14" borderId="10" xfId="0" applyFont="1" applyFill="1" applyBorder="1"/>
    <xf numFmtId="0" fontId="42" fillId="16" borderId="19" xfId="0" applyFont="1" applyFill="1" applyBorder="1"/>
    <xf numFmtId="0" fontId="41" fillId="14" borderId="20" xfId="0" applyFont="1" applyFill="1" applyBorder="1" applyAlignment="1">
      <alignment horizontal="left" vertical="center"/>
    </xf>
    <xf numFmtId="0" fontId="41" fillId="14" borderId="21" xfId="0" applyFont="1" applyFill="1" applyBorder="1"/>
    <xf numFmtId="0" fontId="5" fillId="0" borderId="13" xfId="0" applyFont="1" applyBorder="1" applyAlignment="1">
      <alignment horizontal="left" wrapText="1"/>
    </xf>
    <xf numFmtId="0" fontId="5" fillId="0" borderId="19" xfId="0" applyFont="1" applyBorder="1" applyAlignment="1">
      <alignment horizontal="left"/>
    </xf>
    <xf numFmtId="0" fontId="17" fillId="2" borderId="19" xfId="0" applyFont="1" applyFill="1" applyBorder="1" applyAlignment="1">
      <alignment horizontal="left"/>
    </xf>
    <xf numFmtId="0" fontId="17" fillId="2" borderId="22" xfId="0" applyFont="1" applyFill="1" applyBorder="1" applyAlignment="1">
      <alignment horizontal="left"/>
    </xf>
    <xf numFmtId="0" fontId="5" fillId="17" borderId="17" xfId="0" applyFont="1" applyFill="1" applyBorder="1" applyAlignment="1">
      <alignment vertical="center"/>
    </xf>
    <xf numFmtId="0" fontId="5" fillId="17" borderId="20" xfId="0" applyFont="1" applyFill="1" applyBorder="1"/>
    <xf numFmtId="0" fontId="5" fillId="17" borderId="21" xfId="0" applyFont="1" applyFill="1" applyBorder="1"/>
    <xf numFmtId="0" fontId="40" fillId="18" borderId="10" xfId="0" applyFont="1" applyFill="1" applyBorder="1" applyAlignment="1">
      <alignment horizontal="left" vertical="center" wrapText="1"/>
    </xf>
    <xf numFmtId="0" fontId="25" fillId="11" borderId="10" xfId="0" applyFont="1" applyFill="1" applyBorder="1" applyAlignment="1">
      <alignment horizontal="center" vertical="center" wrapText="1"/>
    </xf>
    <xf numFmtId="0" fontId="25" fillId="11" borderId="19" xfId="0" applyFont="1" applyFill="1" applyBorder="1" applyAlignment="1">
      <alignment horizontal="center" vertical="center" wrapText="1"/>
    </xf>
    <xf numFmtId="0" fontId="31" fillId="16" borderId="6" xfId="0" applyFont="1" applyFill="1" applyBorder="1" applyAlignment="1">
      <alignment horizontal="center" vertical="center" wrapText="1"/>
    </xf>
    <xf numFmtId="0" fontId="31" fillId="16" borderId="1" xfId="0" applyFont="1" applyFill="1" applyBorder="1" applyAlignment="1">
      <alignment horizontal="center" vertical="center" wrapText="1"/>
    </xf>
    <xf numFmtId="0" fontId="36" fillId="0" borderId="1" xfId="0" applyFont="1" applyBorder="1" applyAlignment="1">
      <alignment horizontal="center" vertical="center"/>
    </xf>
    <xf numFmtId="0" fontId="36" fillId="0" borderId="0" xfId="0" applyFont="1"/>
    <xf numFmtId="0" fontId="5" fillId="17" borderId="30" xfId="0" applyFont="1" applyFill="1" applyBorder="1" applyAlignment="1">
      <alignment vertical="center"/>
    </xf>
    <xf numFmtId="0" fontId="5" fillId="2" borderId="32" xfId="0" applyFont="1" applyFill="1" applyBorder="1" applyAlignment="1">
      <alignment horizontal="left" vertical="center" wrapText="1"/>
    </xf>
    <xf numFmtId="0" fontId="36" fillId="10" borderId="43" xfId="0" applyFont="1" applyFill="1" applyBorder="1" applyAlignment="1">
      <alignment horizontal="left" vertical="center" wrapText="1"/>
    </xf>
    <xf numFmtId="164" fontId="19" fillId="10" borderId="44" xfId="0" applyNumberFormat="1" applyFont="1" applyFill="1" applyBorder="1" applyAlignment="1">
      <alignment horizontal="right" vertical="center"/>
    </xf>
    <xf numFmtId="0" fontId="35" fillId="10" borderId="45" xfId="0" applyFont="1" applyFill="1" applyBorder="1" applyAlignment="1">
      <alignment horizontal="right" wrapText="1"/>
    </xf>
    <xf numFmtId="0" fontId="36" fillId="0" borderId="0" xfId="0" applyFont="1" applyAlignment="1">
      <alignment horizontal="center" vertical="center"/>
    </xf>
    <xf numFmtId="0" fontId="37" fillId="12" borderId="3" xfId="0" applyFont="1" applyFill="1" applyBorder="1" applyAlignment="1">
      <alignment horizontal="left" vertical="center" wrapText="1"/>
    </xf>
    <xf numFmtId="164" fontId="38" fillId="12" borderId="1" xfId="0" applyNumberFormat="1" applyFont="1" applyFill="1" applyBorder="1" applyAlignment="1">
      <alignment horizontal="center" vertical="center"/>
    </xf>
    <xf numFmtId="0" fontId="39" fillId="12" borderId="1" xfId="0" applyFont="1" applyFill="1" applyBorder="1"/>
    <xf numFmtId="0" fontId="22" fillId="0" borderId="24" xfId="0" applyFont="1" applyBorder="1" applyAlignment="1">
      <alignment horizontal="left" vertical="center" wrapText="1"/>
    </xf>
    <xf numFmtId="164" fontId="18" fillId="0" borderId="10" xfId="0" applyNumberFormat="1" applyFont="1" applyBorder="1" applyAlignment="1">
      <alignment horizontal="right" vertical="center"/>
    </xf>
    <xf numFmtId="10" fontId="18" fillId="0" borderId="26" xfId="0" applyNumberFormat="1" applyFont="1" applyBorder="1" applyAlignment="1">
      <alignment horizontal="right" vertical="center"/>
    </xf>
    <xf numFmtId="0" fontId="19" fillId="11" borderId="30" xfId="0" applyFont="1" applyFill="1" applyBorder="1" applyAlignment="1">
      <alignment vertical="center"/>
    </xf>
    <xf numFmtId="0" fontId="25" fillId="11" borderId="31" xfId="0" applyFont="1" applyFill="1" applyBorder="1" applyAlignment="1">
      <alignment horizontal="center" vertical="center" wrapText="1"/>
    </xf>
    <xf numFmtId="0" fontId="25" fillId="11" borderId="32" xfId="0" applyFont="1" applyFill="1" applyBorder="1" applyAlignment="1">
      <alignment horizontal="center" vertical="center" wrapText="1"/>
    </xf>
    <xf numFmtId="0" fontId="36" fillId="0" borderId="50" xfId="0" applyFont="1" applyBorder="1" applyAlignment="1">
      <alignment horizontal="center" vertical="center"/>
    </xf>
    <xf numFmtId="0" fontId="25" fillId="4" borderId="30" xfId="0" applyFont="1" applyFill="1" applyBorder="1" applyAlignment="1">
      <alignment horizontal="center" vertical="center" wrapText="1"/>
    </xf>
    <xf numFmtId="0" fontId="18" fillId="0" borderId="52" xfId="0" applyFont="1" applyBorder="1" applyAlignment="1">
      <alignment horizontal="left" vertical="center" wrapText="1"/>
    </xf>
    <xf numFmtId="0" fontId="18" fillId="3" borderId="53" xfId="0" applyFont="1" applyFill="1" applyBorder="1"/>
    <xf numFmtId="0" fontId="5" fillId="17" borderId="20" xfId="0" applyFont="1" applyFill="1" applyBorder="1" applyAlignment="1">
      <alignment vertical="center"/>
    </xf>
    <xf numFmtId="0" fontId="0" fillId="6" borderId="2" xfId="0" applyFill="1" applyBorder="1" applyAlignment="1">
      <alignment horizontal="center" vertical="center"/>
    </xf>
    <xf numFmtId="0" fontId="22" fillId="0" borderId="17" xfId="0" applyFont="1" applyBorder="1" applyAlignment="1">
      <alignment horizontal="left" vertical="center" wrapText="1"/>
    </xf>
    <xf numFmtId="0" fontId="36" fillId="0" borderId="3" xfId="0" applyFont="1" applyBorder="1" applyAlignment="1">
      <alignment horizontal="center" vertical="center"/>
    </xf>
    <xf numFmtId="0" fontId="39" fillId="12" borderId="54" xfId="0" applyFont="1" applyFill="1" applyBorder="1"/>
    <xf numFmtId="0" fontId="36" fillId="10" borderId="10" xfId="0" applyFont="1" applyFill="1" applyBorder="1" applyAlignment="1">
      <alignment horizontal="left" vertical="center" wrapText="1"/>
    </xf>
    <xf numFmtId="164" fontId="19" fillId="10" borderId="10" xfId="0" applyNumberFormat="1" applyFont="1" applyFill="1" applyBorder="1" applyAlignment="1">
      <alignment horizontal="right" vertical="center"/>
    </xf>
    <xf numFmtId="0" fontId="35" fillId="10" borderId="10" xfId="0" applyFont="1" applyFill="1" applyBorder="1" applyAlignment="1">
      <alignment horizontal="right" wrapText="1"/>
    </xf>
    <xf numFmtId="0" fontId="32" fillId="3" borderId="53" xfId="0" applyFont="1" applyFill="1" applyBorder="1"/>
    <xf numFmtId="0" fontId="30" fillId="16" borderId="2" xfId="0" applyFont="1" applyFill="1" applyBorder="1" applyAlignment="1">
      <alignment horizontal="center"/>
    </xf>
    <xf numFmtId="0" fontId="19" fillId="8" borderId="46" xfId="0" applyFont="1" applyFill="1" applyBorder="1" applyAlignment="1">
      <alignment horizontal="left" vertical="center" wrapText="1"/>
    </xf>
    <xf numFmtId="0" fontId="19" fillId="8" borderId="46" xfId="0" applyFont="1" applyFill="1" applyBorder="1" applyAlignment="1">
      <alignment horizontal="left" vertical="center"/>
    </xf>
    <xf numFmtId="164" fontId="18" fillId="0" borderId="49" xfId="0" applyNumberFormat="1" applyFont="1" applyBorder="1" applyAlignment="1">
      <alignment horizontal="right" vertical="center"/>
    </xf>
    <xf numFmtId="164" fontId="18" fillId="0" borderId="39" xfId="0" applyNumberFormat="1" applyFont="1" applyBorder="1" applyAlignment="1">
      <alignment horizontal="right" vertical="center"/>
    </xf>
    <xf numFmtId="0" fontId="22" fillId="0" borderId="43" xfId="0" applyFont="1" applyBorder="1" applyAlignment="1">
      <alignment horizontal="left" vertical="center" wrapText="1"/>
    </xf>
    <xf numFmtId="164" fontId="38" fillId="23" borderId="0" xfId="0" applyNumberFormat="1" applyFont="1" applyFill="1" applyAlignment="1">
      <alignment horizontal="center" vertical="center"/>
    </xf>
    <xf numFmtId="0" fontId="37" fillId="23" borderId="0" xfId="0" applyFont="1" applyFill="1" applyAlignment="1">
      <alignment horizontal="left" vertical="center" wrapText="1"/>
    </xf>
    <xf numFmtId="0" fontId="39" fillId="23" borderId="0" xfId="0" applyFont="1" applyFill="1"/>
    <xf numFmtId="0" fontId="37" fillId="12" borderId="46" xfId="0" applyFont="1" applyFill="1" applyBorder="1" applyAlignment="1">
      <alignment horizontal="left" vertical="center" wrapText="1"/>
    </xf>
    <xf numFmtId="164" fontId="38" fillId="12" borderId="55" xfId="0" applyNumberFormat="1" applyFont="1" applyFill="1" applyBorder="1" applyAlignment="1">
      <alignment horizontal="center" vertical="center"/>
    </xf>
    <xf numFmtId="0" fontId="39" fillId="12" borderId="55" xfId="0" applyFont="1" applyFill="1" applyBorder="1"/>
    <xf numFmtId="0" fontId="35" fillId="10" borderId="22" xfId="0" applyFont="1" applyFill="1" applyBorder="1" applyAlignment="1">
      <alignment horizontal="right" wrapText="1"/>
    </xf>
    <xf numFmtId="0" fontId="7" fillId="0" borderId="20" xfId="0" applyFont="1" applyBorder="1" applyAlignment="1">
      <alignment wrapText="1"/>
    </xf>
    <xf numFmtId="0" fontId="5" fillId="0" borderId="18" xfId="0" applyFont="1" applyBorder="1" applyAlignment="1">
      <alignment horizontal="left" wrapText="1"/>
    </xf>
    <xf numFmtId="0" fontId="5" fillId="0" borderId="19" xfId="0" applyFont="1" applyBorder="1" applyAlignment="1">
      <alignment horizontal="left" wrapText="1"/>
    </xf>
    <xf numFmtId="0" fontId="5" fillId="17" borderId="3" xfId="0" applyFont="1" applyFill="1" applyBorder="1" applyAlignment="1">
      <alignment horizontal="center"/>
    </xf>
    <xf numFmtId="0" fontId="5" fillId="17" borderId="2" xfId="0" applyFont="1" applyFill="1" applyBorder="1" applyAlignment="1">
      <alignment horizontal="center"/>
    </xf>
    <xf numFmtId="0" fontId="42" fillId="16" borderId="36" xfId="0" applyFont="1" applyFill="1" applyBorder="1" applyAlignment="1">
      <alignment horizontal="center"/>
    </xf>
    <xf numFmtId="0" fontId="42" fillId="16" borderId="37" xfId="0" applyFont="1" applyFill="1" applyBorder="1" applyAlignment="1">
      <alignment horizontal="center"/>
    </xf>
    <xf numFmtId="0" fontId="42" fillId="16" borderId="38" xfId="0" applyFont="1" applyFill="1" applyBorder="1" applyAlignment="1">
      <alignment horizontal="center"/>
    </xf>
    <xf numFmtId="0" fontId="42" fillId="16" borderId="39" xfId="0" applyFont="1" applyFill="1" applyBorder="1" applyAlignment="1">
      <alignment horizontal="center"/>
    </xf>
    <xf numFmtId="0" fontId="42" fillId="16" borderId="40" xfId="0" applyFont="1" applyFill="1" applyBorder="1" applyAlignment="1">
      <alignment horizontal="center"/>
    </xf>
    <xf numFmtId="0" fontId="42" fillId="16" borderId="41" xfId="0" applyFont="1" applyFill="1" applyBorder="1" applyAlignment="1">
      <alignment horizontal="center"/>
    </xf>
    <xf numFmtId="0" fontId="40" fillId="14" borderId="34" xfId="0" applyFont="1" applyFill="1" applyBorder="1" applyAlignment="1">
      <alignment horizontal="center" vertical="center" wrapText="1"/>
    </xf>
    <xf numFmtId="0" fontId="40" fillId="14" borderId="35" xfId="0" applyFont="1" applyFill="1" applyBorder="1" applyAlignment="1">
      <alignment horizontal="center" vertical="center" wrapText="1"/>
    </xf>
    <xf numFmtId="0" fontId="20" fillId="3" borderId="10" xfId="0" applyFont="1" applyFill="1" applyBorder="1" applyAlignment="1">
      <alignment horizontal="center" vertical="center"/>
    </xf>
    <xf numFmtId="0" fontId="20" fillId="3" borderId="19" xfId="0" applyFont="1" applyFill="1" applyBorder="1" applyAlignment="1">
      <alignment horizontal="center" vertical="center"/>
    </xf>
    <xf numFmtId="0" fontId="24" fillId="7" borderId="7"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20" borderId="4" xfId="0" applyFont="1" applyFill="1" applyBorder="1" applyAlignment="1">
      <alignment horizontal="center" vertical="center"/>
    </xf>
    <xf numFmtId="0" fontId="17" fillId="21" borderId="4" xfId="0" applyFont="1" applyFill="1" applyBorder="1" applyAlignment="1">
      <alignment horizontal="center" vertical="center"/>
    </xf>
    <xf numFmtId="0" fontId="24" fillId="9" borderId="30" xfId="0" applyFont="1" applyFill="1" applyBorder="1" applyAlignment="1">
      <alignment horizontal="center"/>
    </xf>
    <xf numFmtId="0" fontId="24" fillId="9" borderId="31" xfId="0" applyFont="1" applyFill="1" applyBorder="1" applyAlignment="1">
      <alignment horizontal="center"/>
    </xf>
    <xf numFmtId="0" fontId="24" fillId="9" borderId="32" xfId="0" applyFont="1" applyFill="1" applyBorder="1" applyAlignment="1">
      <alignment horizontal="center"/>
    </xf>
    <xf numFmtId="0" fontId="19" fillId="0" borderId="2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2" xfId="0" applyFont="1" applyBorder="1" applyAlignment="1">
      <alignment horizontal="center" vertical="center" wrapText="1"/>
    </xf>
    <xf numFmtId="0" fontId="24" fillId="7" borderId="30" xfId="0" applyFont="1" applyFill="1" applyBorder="1" applyAlignment="1">
      <alignment horizontal="center" vertical="center"/>
    </xf>
    <xf numFmtId="0" fontId="24" fillId="7" borderId="31" xfId="0" applyFont="1" applyFill="1" applyBorder="1" applyAlignment="1">
      <alignment horizontal="center" vertical="center"/>
    </xf>
    <xf numFmtId="0" fontId="24" fillId="7" borderId="3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42" xfId="0" applyFont="1" applyFill="1" applyBorder="1" applyAlignment="1">
      <alignment horizontal="center" vertical="center"/>
    </xf>
    <xf numFmtId="10" fontId="34" fillId="3" borderId="10" xfId="0" applyNumberFormat="1" applyFont="1" applyFill="1" applyBorder="1" applyAlignment="1">
      <alignment horizontal="center" vertical="center"/>
    </xf>
    <xf numFmtId="10" fontId="34" fillId="3" borderId="19" xfId="0" applyNumberFormat="1" applyFont="1" applyFill="1" applyBorder="1" applyAlignment="1">
      <alignment horizontal="center" vertical="center"/>
    </xf>
    <xf numFmtId="0" fontId="36" fillId="13" borderId="20" xfId="0" applyFont="1" applyFill="1" applyBorder="1" applyAlignment="1">
      <alignment horizontal="center" vertical="center" wrapText="1"/>
    </xf>
    <xf numFmtId="0" fontId="36" fillId="13" borderId="10" xfId="0" applyFont="1" applyFill="1" applyBorder="1" applyAlignment="1">
      <alignment horizontal="center" vertical="center" wrapText="1"/>
    </xf>
    <xf numFmtId="0" fontId="36" fillId="13" borderId="19" xfId="0" applyFont="1" applyFill="1" applyBorder="1" applyAlignment="1">
      <alignment horizontal="center" vertical="center" wrapText="1"/>
    </xf>
    <xf numFmtId="0" fontId="21" fillId="13" borderId="20"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9" xfId="0" applyFont="1" applyFill="1" applyBorder="1" applyAlignment="1">
      <alignment horizontal="center" vertical="center" wrapText="1"/>
    </xf>
    <xf numFmtId="0" fontId="36" fillId="13" borderId="17" xfId="0" applyFont="1" applyFill="1" applyBorder="1" applyAlignment="1">
      <alignment horizontal="center" vertical="center" wrapText="1"/>
    </xf>
    <xf numFmtId="0" fontId="36" fillId="13" borderId="29" xfId="0" applyFont="1" applyFill="1" applyBorder="1" applyAlignment="1">
      <alignment horizontal="center" vertical="center" wrapText="1"/>
    </xf>
    <xf numFmtId="0" fontId="36" fillId="13" borderId="18" xfId="0" applyFont="1" applyFill="1" applyBorder="1" applyAlignment="1">
      <alignment horizontal="center" vertical="center" wrapText="1"/>
    </xf>
    <xf numFmtId="0" fontId="30" fillId="16" borderId="3" xfId="0" applyFont="1" applyFill="1" applyBorder="1" applyAlignment="1">
      <alignment horizontal="center" vertical="center"/>
    </xf>
    <xf numFmtId="0" fontId="30" fillId="16" borderId="2" xfId="0" applyFont="1" applyFill="1" applyBorder="1" applyAlignment="1">
      <alignment horizontal="center" vertical="center"/>
    </xf>
    <xf numFmtId="0" fontId="25" fillId="0" borderId="0" xfId="0" applyFont="1" applyAlignment="1">
      <alignment horizontal="left" vertical="center" wrapText="1"/>
    </xf>
    <xf numFmtId="9" fontId="25" fillId="0" borderId="0" xfId="0" applyNumberFormat="1" applyFont="1" applyAlignment="1">
      <alignment horizontal="left" vertical="center" wrapText="1"/>
    </xf>
    <xf numFmtId="0" fontId="25" fillId="13" borderId="30" xfId="0" applyFont="1" applyFill="1" applyBorder="1" applyAlignment="1">
      <alignment horizontal="center" vertical="center" wrapText="1"/>
    </xf>
    <xf numFmtId="0" fontId="25" fillId="13" borderId="31" xfId="0" applyFont="1" applyFill="1" applyBorder="1" applyAlignment="1">
      <alignment horizontal="center" vertical="center" wrapText="1"/>
    </xf>
    <xf numFmtId="0" fontId="25" fillId="13" borderId="32" xfId="0" applyFont="1" applyFill="1" applyBorder="1" applyAlignment="1">
      <alignment horizontal="center" vertical="center" wrapText="1"/>
    </xf>
    <xf numFmtId="0" fontId="21" fillId="13" borderId="24" xfId="0" applyFont="1" applyFill="1" applyBorder="1" applyAlignment="1">
      <alignment horizontal="center" vertical="center" wrapText="1"/>
    </xf>
    <xf numFmtId="0" fontId="21" fillId="13" borderId="49" xfId="0" applyFont="1" applyFill="1" applyBorder="1" applyAlignment="1">
      <alignment horizontal="center" vertical="center" wrapText="1"/>
    </xf>
    <xf numFmtId="0" fontId="21" fillId="13" borderId="33" xfId="0" applyFont="1" applyFill="1" applyBorder="1" applyAlignment="1">
      <alignment horizontal="center" vertical="center" wrapText="1"/>
    </xf>
    <xf numFmtId="0" fontId="43" fillId="19" borderId="46"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42" xfId="0" applyBorder="1" applyAlignment="1">
      <alignment horizontal="center" vertical="center" wrapText="1"/>
    </xf>
    <xf numFmtId="0" fontId="21" fillId="13" borderId="46" xfId="0" applyFont="1" applyFill="1" applyBorder="1" applyAlignment="1">
      <alignment horizontal="center" vertical="center" wrapText="1"/>
    </xf>
    <xf numFmtId="0" fontId="21" fillId="13" borderId="37" xfId="0" applyFont="1" applyFill="1" applyBorder="1" applyAlignment="1">
      <alignment horizontal="center" vertical="center" wrapText="1"/>
    </xf>
    <xf numFmtId="0" fontId="21" fillId="13" borderId="42" xfId="0" applyFont="1" applyFill="1" applyBorder="1" applyAlignment="1">
      <alignment horizontal="center" vertical="center" wrapText="1"/>
    </xf>
    <xf numFmtId="0" fontId="28" fillId="7" borderId="10" xfId="0" applyFont="1" applyFill="1" applyBorder="1" applyAlignment="1">
      <alignment horizontal="left" wrapText="1"/>
    </xf>
    <xf numFmtId="0" fontId="28" fillId="7" borderId="19" xfId="0" applyFont="1" applyFill="1" applyBorder="1" applyAlignment="1">
      <alignment horizontal="left" wrapText="1"/>
    </xf>
    <xf numFmtId="0" fontId="43" fillId="19" borderId="34" xfId="0" applyFont="1" applyFill="1"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164" fontId="25" fillId="4" borderId="51" xfId="0" applyNumberFormat="1" applyFont="1" applyFill="1" applyBorder="1" applyAlignment="1">
      <alignment horizontal="center" vertical="center"/>
    </xf>
    <xf numFmtId="0" fontId="26" fillId="0" borderId="48" xfId="0" applyFont="1" applyBorder="1"/>
    <xf numFmtId="0" fontId="30" fillId="16" borderId="4" xfId="0" applyFont="1" applyFill="1" applyBorder="1" applyAlignment="1">
      <alignment horizontal="center" vertical="center"/>
    </xf>
    <xf numFmtId="0" fontId="28" fillId="7" borderId="26" xfId="0" applyFont="1" applyFill="1" applyBorder="1" applyAlignment="1">
      <alignment horizontal="left" wrapText="1"/>
    </xf>
    <xf numFmtId="0" fontId="28" fillId="7" borderId="22" xfId="0" applyFont="1" applyFill="1" applyBorder="1" applyAlignment="1">
      <alignment horizontal="left" wrapTex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49" fillId="22" borderId="3" xfId="0" applyFont="1" applyFill="1" applyBorder="1" applyAlignment="1">
      <alignment horizontal="center" vertical="center" wrapText="1"/>
    </xf>
    <xf numFmtId="0" fontId="48" fillId="22" borderId="4" xfId="0" applyFont="1" applyFill="1" applyBorder="1" applyAlignment="1">
      <alignment horizontal="center" vertical="center"/>
    </xf>
    <xf numFmtId="0" fontId="33" fillId="0" borderId="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xf numFmtId="0" fontId="46" fillId="22" borderId="3" xfId="0" applyFont="1" applyFill="1" applyBorder="1" applyAlignment="1">
      <alignment horizontal="center" vertical="center" wrapText="1"/>
    </xf>
    <xf numFmtId="0" fontId="47" fillId="22" borderId="4" xfId="0" applyFont="1" applyFill="1" applyBorder="1" applyAlignment="1">
      <alignment horizontal="center" vertical="center"/>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2845290</xdr:colOff>
      <xdr:row>0</xdr:row>
      <xdr:rowOff>207598</xdr:rowOff>
    </xdr:from>
    <xdr:to>
      <xdr:col>2</xdr:col>
      <xdr:colOff>5486137</xdr:colOff>
      <xdr:row>6</xdr:row>
      <xdr:rowOff>170961</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252" y="207598"/>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48846</xdr:colOff>
      <xdr:row>1</xdr:row>
      <xdr:rowOff>61057</xdr:rowOff>
    </xdr:from>
    <xdr:to>
      <xdr:col>2</xdr:col>
      <xdr:colOff>545582</xdr:colOff>
      <xdr:row>6</xdr:row>
      <xdr:rowOff>95714</xdr:rowOff>
    </xdr:to>
    <xdr:pic>
      <xdr:nvPicPr>
        <xdr:cNvPr id="4" name="Picture 3">
          <a:extLst>
            <a:ext uri="{FF2B5EF4-FFF2-40B4-BE49-F238E27FC236}">
              <a16:creationId xmlns:a16="http://schemas.microsoft.com/office/drawing/2014/main" id="{A935021E-D188-4ACA-9F21-EECB7BE37417}"/>
            </a:ext>
          </a:extLst>
        </xdr:cNvPr>
        <xdr:cNvPicPr>
          <a:picLocks noChangeAspect="1"/>
        </xdr:cNvPicPr>
      </xdr:nvPicPr>
      <xdr:blipFill>
        <a:blip xmlns:r="http://schemas.openxmlformats.org/officeDocument/2006/relationships" r:embed="rId2"/>
        <a:stretch>
          <a:fillRect/>
        </a:stretch>
      </xdr:blipFill>
      <xdr:spPr>
        <a:xfrm>
          <a:off x="659423" y="329711"/>
          <a:ext cx="2597121" cy="1304657"/>
        </a:xfrm>
        <a:prstGeom prst="rect">
          <a:avLst/>
        </a:prstGeom>
      </xdr:spPr>
    </xdr:pic>
    <xdr:clientData/>
  </xdr:twoCellAnchor>
  <xdr:twoCellAnchor editAs="oneCell">
    <xdr:from>
      <xdr:col>2</xdr:col>
      <xdr:colOff>964712</xdr:colOff>
      <xdr:row>1</xdr:row>
      <xdr:rowOff>244231</xdr:rowOff>
    </xdr:from>
    <xdr:to>
      <xdr:col>2</xdr:col>
      <xdr:colOff>2872925</xdr:colOff>
      <xdr:row>5</xdr:row>
      <xdr:rowOff>206155</xdr:rowOff>
    </xdr:to>
    <xdr:pic>
      <xdr:nvPicPr>
        <xdr:cNvPr id="5" name="Picture 4">
          <a:extLst>
            <a:ext uri="{FF2B5EF4-FFF2-40B4-BE49-F238E27FC236}">
              <a16:creationId xmlns:a16="http://schemas.microsoft.com/office/drawing/2014/main" id="{2E8FE996-460B-79D0-B620-F33E86EB09FF}"/>
            </a:ext>
          </a:extLst>
        </xdr:cNvPr>
        <xdr:cNvPicPr>
          <a:picLocks noChangeAspect="1"/>
        </xdr:cNvPicPr>
      </xdr:nvPicPr>
      <xdr:blipFill>
        <a:blip xmlns:r="http://schemas.openxmlformats.org/officeDocument/2006/relationships" r:embed="rId3"/>
        <a:stretch>
          <a:fillRect/>
        </a:stretch>
      </xdr:blipFill>
      <xdr:spPr>
        <a:xfrm>
          <a:off x="3675674" y="512885"/>
          <a:ext cx="1908213" cy="95105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7"/>
  <sheetViews>
    <sheetView tabSelected="1" zoomScale="78" zoomScaleNormal="78" workbookViewId="0">
      <selection activeCell="H13" sqref="H13"/>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4" ht="21" x14ac:dyDescent="0.35">
      <c r="B1" s="7" t="s">
        <v>74</v>
      </c>
    </row>
    <row r="2" spans="2:4" ht="21" x14ac:dyDescent="0.35">
      <c r="B2" s="7"/>
      <c r="C2" s="13"/>
    </row>
    <row r="3" spans="2:4" ht="21" x14ac:dyDescent="0.35">
      <c r="B3" s="7"/>
    </row>
    <row r="4" spans="2:4" ht="20.25" x14ac:dyDescent="0.3">
      <c r="B4"/>
      <c r="C4" s="14"/>
    </row>
    <row r="5" spans="2:4" x14ac:dyDescent="0.25">
      <c r="B5"/>
    </row>
    <row r="6" spans="2:4" ht="21.75" customHeight="1" x14ac:dyDescent="0.35">
      <c r="B6" s="7"/>
    </row>
    <row r="7" spans="2:4" ht="21.75" customHeight="1" x14ac:dyDescent="0.35">
      <c r="B7" s="7"/>
    </row>
    <row r="8" spans="2:4" ht="21.75" thickBot="1" x14ac:dyDescent="0.4">
      <c r="B8" s="7"/>
    </row>
    <row r="9" spans="2:4" ht="21.75" thickBot="1" x14ac:dyDescent="0.4">
      <c r="B9" s="138" t="s">
        <v>0</v>
      </c>
      <c r="C9" s="139"/>
      <c r="D9" s="2"/>
    </row>
    <row r="10" spans="2:4" ht="109.5" customHeight="1" x14ac:dyDescent="0.25">
      <c r="B10" s="94" t="s">
        <v>1</v>
      </c>
      <c r="C10" s="95" t="s">
        <v>75</v>
      </c>
      <c r="D10" s="2"/>
    </row>
    <row r="11" spans="2:4" ht="40.5" customHeight="1" x14ac:dyDescent="0.35">
      <c r="B11" s="113" t="s">
        <v>69</v>
      </c>
      <c r="C11" s="137" t="s">
        <v>79</v>
      </c>
      <c r="D11" s="2"/>
    </row>
    <row r="12" spans="2:4" ht="40.5" customHeight="1" x14ac:dyDescent="0.35">
      <c r="B12" s="84" t="s">
        <v>72</v>
      </c>
      <c r="C12" s="136" t="s">
        <v>80</v>
      </c>
      <c r="D12" s="2"/>
    </row>
    <row r="13" spans="2:4" ht="40.5" customHeight="1" x14ac:dyDescent="0.35">
      <c r="B13" s="84" t="s">
        <v>73</v>
      </c>
      <c r="C13" s="136" t="s">
        <v>81</v>
      </c>
      <c r="D13" s="2"/>
    </row>
    <row r="14" spans="2:4" ht="40.5" customHeight="1" x14ac:dyDescent="0.35">
      <c r="B14" s="84" t="s">
        <v>76</v>
      </c>
      <c r="C14" s="80" t="s">
        <v>82</v>
      </c>
      <c r="D14" s="2"/>
    </row>
    <row r="15" spans="2:4" ht="34.9" customHeight="1" x14ac:dyDescent="0.35">
      <c r="B15" s="84" t="s">
        <v>2</v>
      </c>
      <c r="C15" s="81" t="s">
        <v>77</v>
      </c>
      <c r="D15" s="2"/>
    </row>
    <row r="16" spans="2:4" ht="21" x14ac:dyDescent="0.35">
      <c r="B16" s="85" t="s">
        <v>3</v>
      </c>
      <c r="C16" s="80" t="s">
        <v>162</v>
      </c>
      <c r="D16" s="2"/>
    </row>
    <row r="17" spans="2:5" ht="21" x14ac:dyDescent="0.35">
      <c r="B17" s="85" t="s">
        <v>4</v>
      </c>
      <c r="C17" s="82" t="s">
        <v>78</v>
      </c>
      <c r="D17" s="2"/>
    </row>
    <row r="18" spans="2:5" ht="21.75" thickBot="1" x14ac:dyDescent="0.4">
      <c r="B18" s="86" t="s">
        <v>5</v>
      </c>
      <c r="C18" s="83" t="s">
        <v>66</v>
      </c>
      <c r="D18" s="2"/>
    </row>
    <row r="19" spans="2:5" ht="23.25" customHeight="1" x14ac:dyDescent="0.25">
      <c r="B19" s="4"/>
      <c r="C19" s="5"/>
      <c r="D19" s="2"/>
    </row>
    <row r="20" spans="2:5" ht="19.5" thickBot="1" x14ac:dyDescent="0.3">
      <c r="B20" s="8"/>
      <c r="C20" s="6"/>
      <c r="D20" s="3"/>
      <c r="E20" s="9"/>
    </row>
    <row r="21" spans="2:5" ht="21" customHeight="1" x14ac:dyDescent="0.25">
      <c r="B21" s="146" t="s">
        <v>6</v>
      </c>
      <c r="C21" s="147"/>
      <c r="D21" s="3"/>
      <c r="E21" s="9"/>
    </row>
    <row r="22" spans="2:5" ht="81.599999999999994" customHeight="1" x14ac:dyDescent="0.35">
      <c r="B22" s="66" t="s">
        <v>7</v>
      </c>
      <c r="C22" s="87" t="s">
        <v>8</v>
      </c>
      <c r="D22" s="3"/>
      <c r="E22" s="9"/>
    </row>
    <row r="23" spans="2:5" ht="42" x14ac:dyDescent="0.35">
      <c r="B23" s="66" t="s">
        <v>9</v>
      </c>
      <c r="C23" s="67" t="s">
        <v>10</v>
      </c>
      <c r="D23" s="3"/>
      <c r="E23" s="9"/>
    </row>
    <row r="24" spans="2:5" ht="21" x14ac:dyDescent="0.35">
      <c r="B24" s="66" t="s">
        <v>11</v>
      </c>
      <c r="C24" s="67" t="s">
        <v>12</v>
      </c>
      <c r="D24" s="3"/>
      <c r="E24" s="9"/>
    </row>
    <row r="25" spans="2:5" ht="42" x14ac:dyDescent="0.35">
      <c r="B25" s="66" t="s">
        <v>13</v>
      </c>
      <c r="C25" s="67" t="s">
        <v>14</v>
      </c>
      <c r="D25" s="15"/>
      <c r="E25" s="9"/>
    </row>
    <row r="26" spans="2:5" ht="63" x14ac:dyDescent="0.35">
      <c r="B26" s="66" t="s">
        <v>15</v>
      </c>
      <c r="C26" s="68" t="s">
        <v>16</v>
      </c>
      <c r="D26" s="15"/>
      <c r="E26" s="9"/>
    </row>
    <row r="27" spans="2:5" ht="84.75" thickBot="1" x14ac:dyDescent="0.4">
      <c r="B27" s="66" t="s">
        <v>17</v>
      </c>
      <c r="C27" s="69" t="s">
        <v>18</v>
      </c>
      <c r="D27" s="15"/>
      <c r="E27" s="9"/>
    </row>
    <row r="28" spans="2:5" ht="105.75" thickBot="1" x14ac:dyDescent="0.4">
      <c r="B28" s="66" t="s">
        <v>19</v>
      </c>
      <c r="C28" s="69" t="s">
        <v>20</v>
      </c>
      <c r="D28" s="15"/>
      <c r="E28" s="9"/>
    </row>
    <row r="29" spans="2:5" ht="21.75" thickBot="1" x14ac:dyDescent="0.4">
      <c r="B29" s="15"/>
      <c r="C29" s="15"/>
      <c r="D29" s="15"/>
      <c r="E29" s="9"/>
    </row>
    <row r="30" spans="2:5" ht="21.75" customHeight="1" x14ac:dyDescent="0.35">
      <c r="B30" s="70" t="s">
        <v>21</v>
      </c>
      <c r="C30" s="71"/>
      <c r="D30" s="72" t="s">
        <v>22</v>
      </c>
      <c r="E30" s="73"/>
    </row>
    <row r="31" spans="2:5" ht="21.75" customHeight="1" x14ac:dyDescent="0.35">
      <c r="B31" s="74" t="s">
        <v>23</v>
      </c>
      <c r="C31" s="75"/>
      <c r="D31" s="76" t="s">
        <v>24</v>
      </c>
      <c r="E31" s="77"/>
    </row>
    <row r="32" spans="2:5" ht="21.75" customHeight="1" x14ac:dyDescent="0.35">
      <c r="B32" s="74" t="s">
        <v>25</v>
      </c>
      <c r="C32" s="75"/>
      <c r="D32" s="76" t="s">
        <v>26</v>
      </c>
      <c r="E32" s="77"/>
    </row>
    <row r="33" spans="2:5" ht="33.75" customHeight="1" x14ac:dyDescent="0.35">
      <c r="B33" s="78" t="s">
        <v>27</v>
      </c>
      <c r="C33" s="140"/>
      <c r="D33" s="141"/>
      <c r="E33" s="142"/>
    </row>
    <row r="34" spans="2:5" ht="21.75" customHeight="1" thickBot="1" x14ac:dyDescent="0.4">
      <c r="B34" s="79" t="s">
        <v>28</v>
      </c>
      <c r="C34" s="143"/>
      <c r="D34" s="144"/>
      <c r="E34" s="145"/>
    </row>
    <row r="35" spans="2:5" ht="32.25" customHeight="1" x14ac:dyDescent="0.25"/>
    <row r="37" spans="2:5" x14ac:dyDescent="0.25">
      <c r="B37" s="16"/>
      <c r="C37" s="17"/>
    </row>
  </sheetData>
  <mergeCells count="4">
    <mergeCell ref="B9:C9"/>
    <mergeCell ref="C33:E33"/>
    <mergeCell ref="C34:E34"/>
    <mergeCell ref="B21:C21"/>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C1DDB-84BB-45AC-8B8B-8A8CBA12AAD4}">
  <dimension ref="A1:E56"/>
  <sheetViews>
    <sheetView showGridLines="0" topLeftCell="A35" zoomScale="90" zoomScaleNormal="90" workbookViewId="0">
      <selection activeCell="G40" sqref="G40"/>
    </sheetView>
  </sheetViews>
  <sheetFormatPr defaultColWidth="9.140625" defaultRowHeight="15.75" x14ac:dyDescent="0.25"/>
  <cols>
    <col min="1" max="1" width="9.140625" style="18"/>
    <col min="2" max="2" width="90.5703125" style="18" customWidth="1"/>
    <col min="3" max="3" width="23.28515625" style="18" customWidth="1"/>
    <col min="4" max="4" width="58.28515625" style="18" customWidth="1"/>
    <col min="5" max="5" width="42.28515625" style="18" customWidth="1"/>
    <col min="6" max="16384" width="9.140625" style="18"/>
  </cols>
  <sheetData>
    <row r="1" spans="2:5" ht="16.5" thickBot="1" x14ac:dyDescent="0.3">
      <c r="B1" s="20"/>
      <c r="C1" s="21"/>
      <c r="D1" s="21"/>
      <c r="E1" s="21"/>
    </row>
    <row r="2" spans="2:5" ht="15.75" customHeight="1" x14ac:dyDescent="0.25">
      <c r="B2" s="150" t="str">
        <f>Instructions!C10</f>
        <v>Request-for-Tenders under Open (OJEU) Procedure for the
Supply, Delivery &amp; Installation of an Advanced 3D Printing Suite (4 Lots) for Technological University of the Shannon: Midlands Midwest (TUS)</v>
      </c>
      <c r="C2" s="151"/>
      <c r="D2" s="152"/>
    </row>
    <row r="3" spans="2:5" ht="55.9" customHeight="1" thickBot="1" x14ac:dyDescent="0.3">
      <c r="B3" s="153"/>
      <c r="C3" s="154"/>
      <c r="D3" s="155"/>
    </row>
    <row r="4" spans="2:5" ht="34.5" customHeight="1" thickBot="1" x14ac:dyDescent="0.3">
      <c r="B4" s="156" t="s">
        <v>83</v>
      </c>
      <c r="C4" s="157"/>
      <c r="D4" s="157"/>
      <c r="E4" s="22"/>
    </row>
    <row r="5" spans="2:5" ht="22.5" customHeight="1" x14ac:dyDescent="0.35">
      <c r="B5" s="158" t="s">
        <v>70</v>
      </c>
      <c r="C5" s="159"/>
      <c r="D5" s="160"/>
      <c r="E5" s="23"/>
    </row>
    <row r="6" spans="2:5" x14ac:dyDescent="0.25">
      <c r="B6" s="161" t="s">
        <v>29</v>
      </c>
      <c r="C6" s="162"/>
      <c r="D6" s="163"/>
      <c r="E6" s="24"/>
    </row>
    <row r="7" spans="2:5" ht="22.15" customHeight="1" x14ac:dyDescent="0.25">
      <c r="B7" s="161" t="s">
        <v>30</v>
      </c>
      <c r="C7" s="162"/>
      <c r="D7" s="163"/>
    </row>
    <row r="8" spans="2:5" ht="22.15" customHeight="1" thickBot="1" x14ac:dyDescent="0.3">
      <c r="B8" s="164" t="s">
        <v>31</v>
      </c>
      <c r="C8" s="165"/>
      <c r="D8" s="166"/>
    </row>
    <row r="9" spans="2:5" ht="16.5" thickBot="1" x14ac:dyDescent="0.3">
      <c r="B9" s="25"/>
      <c r="C9" s="25"/>
      <c r="D9" s="25"/>
    </row>
    <row r="10" spans="2:5" ht="34.5" customHeight="1" x14ac:dyDescent="0.25">
      <c r="B10" s="167" t="s">
        <v>71</v>
      </c>
      <c r="C10" s="168"/>
      <c r="D10" s="169"/>
    </row>
    <row r="11" spans="2:5" ht="30" customHeight="1" x14ac:dyDescent="0.25">
      <c r="B11" s="124" t="s">
        <v>32</v>
      </c>
      <c r="C11" s="170" t="s">
        <v>33</v>
      </c>
      <c r="D11" s="171"/>
      <c r="E11" s="52" t="s">
        <v>34</v>
      </c>
    </row>
    <row r="12" spans="2:5" ht="30" customHeight="1" x14ac:dyDescent="0.25">
      <c r="B12" s="124" t="s">
        <v>35</v>
      </c>
      <c r="C12" s="148" t="s">
        <v>36</v>
      </c>
      <c r="D12" s="149"/>
    </row>
    <row r="13" spans="2:5" ht="30" customHeight="1" x14ac:dyDescent="0.25">
      <c r="B13" s="124" t="s">
        <v>37</v>
      </c>
      <c r="C13" s="148" t="s">
        <v>38</v>
      </c>
      <c r="D13" s="149"/>
    </row>
    <row r="14" spans="2:5" ht="30" customHeight="1" x14ac:dyDescent="0.25">
      <c r="B14" s="123" t="s">
        <v>39</v>
      </c>
      <c r="C14" s="172" t="s">
        <v>40</v>
      </c>
      <c r="D14" s="173"/>
    </row>
    <row r="15" spans="2:5" ht="37.5" customHeight="1" x14ac:dyDescent="0.25">
      <c r="B15" s="174" t="s">
        <v>41</v>
      </c>
      <c r="C15" s="175"/>
      <c r="D15" s="176"/>
    </row>
    <row r="16" spans="2:5" ht="37.5" customHeight="1" x14ac:dyDescent="0.25">
      <c r="B16" s="177" t="s">
        <v>42</v>
      </c>
      <c r="C16" s="178"/>
      <c r="D16" s="179"/>
    </row>
    <row r="17" spans="1:4" ht="48" customHeight="1" x14ac:dyDescent="0.25">
      <c r="B17" s="53"/>
      <c r="C17" s="88" t="s">
        <v>68</v>
      </c>
      <c r="D17" s="89" t="s">
        <v>43</v>
      </c>
    </row>
    <row r="18" spans="1:4" ht="30" customHeight="1" x14ac:dyDescent="0.25">
      <c r="B18" s="54" t="s">
        <v>84</v>
      </c>
      <c r="C18" s="104">
        <v>0</v>
      </c>
      <c r="D18" s="55"/>
    </row>
    <row r="19" spans="1:4" ht="30" customHeight="1" thickBot="1" x14ac:dyDescent="0.3">
      <c r="B19" s="56" t="s">
        <v>85</v>
      </c>
      <c r="C19" s="105">
        <v>0</v>
      </c>
      <c r="D19" s="57"/>
    </row>
    <row r="20" spans="1:4" ht="33" customHeight="1" thickBot="1" x14ac:dyDescent="0.3">
      <c r="A20" s="92" t="s">
        <v>7</v>
      </c>
      <c r="B20" s="61" t="s">
        <v>44</v>
      </c>
      <c r="C20" s="62">
        <f>C18-(C18*C19)</f>
        <v>0</v>
      </c>
      <c r="D20" s="63" t="s">
        <v>34</v>
      </c>
    </row>
    <row r="21" spans="1:4" ht="33" customHeight="1" x14ac:dyDescent="0.25">
      <c r="A21" s="93"/>
      <c r="B21" s="180" t="s">
        <v>67</v>
      </c>
      <c r="C21" s="181"/>
      <c r="D21" s="182"/>
    </row>
    <row r="22" spans="1:4" ht="33" customHeight="1" x14ac:dyDescent="0.25">
      <c r="A22" s="93"/>
      <c r="B22" s="177" t="s">
        <v>42</v>
      </c>
      <c r="C22" s="178"/>
      <c r="D22" s="179"/>
    </row>
    <row r="23" spans="1:4" ht="52.5" customHeight="1" x14ac:dyDescent="0.25">
      <c r="A23" s="93"/>
      <c r="B23" s="53"/>
      <c r="C23" s="88" t="s">
        <v>68</v>
      </c>
      <c r="D23" s="89" t="s">
        <v>43</v>
      </c>
    </row>
    <row r="24" spans="1:4" ht="60" customHeight="1" x14ac:dyDescent="0.25">
      <c r="A24" s="93"/>
      <c r="B24" s="58" t="s">
        <v>88</v>
      </c>
      <c r="C24" s="104">
        <v>0</v>
      </c>
      <c r="D24" s="55"/>
    </row>
    <row r="25" spans="1:4" ht="60" customHeight="1" thickBot="1" x14ac:dyDescent="0.3">
      <c r="A25" s="93"/>
      <c r="B25" s="111" t="s">
        <v>136</v>
      </c>
      <c r="C25" s="104">
        <v>0</v>
      </c>
      <c r="D25" s="112"/>
    </row>
    <row r="26" spans="1:4" ht="33" customHeight="1" thickBot="1" x14ac:dyDescent="0.3">
      <c r="A26" s="92" t="s">
        <v>9</v>
      </c>
      <c r="B26" s="61" t="s">
        <v>45</v>
      </c>
      <c r="C26" s="62">
        <f>SUM(C24:C25)</f>
        <v>0</v>
      </c>
      <c r="D26" s="63" t="s">
        <v>34</v>
      </c>
    </row>
    <row r="27" spans="1:4" ht="33" customHeight="1" x14ac:dyDescent="0.25">
      <c r="B27" s="187" t="s">
        <v>46</v>
      </c>
      <c r="C27" s="188"/>
      <c r="D27" s="189"/>
    </row>
    <row r="28" spans="1:4" ht="33" customHeight="1" thickBot="1" x14ac:dyDescent="0.3">
      <c r="B28" s="190" t="s">
        <v>42</v>
      </c>
      <c r="C28" s="191"/>
      <c r="D28" s="192"/>
    </row>
    <row r="29" spans="1:4" ht="50.25" customHeight="1" x14ac:dyDescent="0.25">
      <c r="B29" s="106"/>
      <c r="C29" s="107" t="s">
        <v>68</v>
      </c>
      <c r="D29" s="108" t="s">
        <v>43</v>
      </c>
    </row>
    <row r="30" spans="1:4" ht="47.25" customHeight="1" x14ac:dyDescent="0.25">
      <c r="B30" s="60" t="s">
        <v>86</v>
      </c>
      <c r="C30" s="104">
        <v>0</v>
      </c>
      <c r="D30" s="59"/>
    </row>
    <row r="31" spans="1:4" ht="47.25" customHeight="1" x14ac:dyDescent="0.25">
      <c r="B31" s="60" t="s">
        <v>87</v>
      </c>
      <c r="C31" s="104">
        <v>0</v>
      </c>
      <c r="D31" s="59"/>
    </row>
    <row r="32" spans="1:4" ht="47.25" customHeight="1" x14ac:dyDescent="0.25">
      <c r="B32" s="103" t="s">
        <v>131</v>
      </c>
      <c r="C32" s="104">
        <v>0</v>
      </c>
      <c r="D32" s="64"/>
    </row>
    <row r="33" spans="1:5" ht="47.25" customHeight="1" x14ac:dyDescent="0.25">
      <c r="B33" s="103" t="s">
        <v>126</v>
      </c>
      <c r="C33" s="104">
        <v>0</v>
      </c>
      <c r="D33" s="64"/>
    </row>
    <row r="34" spans="1:5" ht="47.25" customHeight="1" thickBot="1" x14ac:dyDescent="0.3">
      <c r="B34" s="103" t="s">
        <v>127</v>
      </c>
      <c r="C34" s="104">
        <v>0</v>
      </c>
      <c r="D34" s="64"/>
    </row>
    <row r="35" spans="1:5" ht="47.25" customHeight="1" thickBot="1" x14ac:dyDescent="0.3">
      <c r="A35" s="116" t="s">
        <v>11</v>
      </c>
      <c r="B35" s="118" t="s">
        <v>45</v>
      </c>
      <c r="C35" s="119">
        <f>SUM(C30:C34)</f>
        <v>0</v>
      </c>
      <c r="D35" s="120" t="s">
        <v>34</v>
      </c>
    </row>
    <row r="36" spans="1:5" ht="47.25" customHeight="1" x14ac:dyDescent="0.35">
      <c r="A36" s="99"/>
      <c r="B36" s="131" t="s">
        <v>64</v>
      </c>
      <c r="C36" s="132">
        <f>C20+C26+C35</f>
        <v>0</v>
      </c>
      <c r="D36" s="133" t="s">
        <v>34</v>
      </c>
    </row>
    <row r="37" spans="1:5" ht="47.25" customHeight="1" x14ac:dyDescent="0.35">
      <c r="A37" s="99"/>
      <c r="B37" s="129"/>
      <c r="C37" s="128"/>
      <c r="D37" s="130"/>
    </row>
    <row r="38" spans="1:5" ht="51" customHeight="1" x14ac:dyDescent="0.25">
      <c r="A38" s="99"/>
      <c r="B38" s="193" t="s">
        <v>158</v>
      </c>
      <c r="C38" s="194"/>
      <c r="D38" s="195"/>
      <c r="E38" s="99"/>
    </row>
    <row r="39" spans="1:5" ht="51" customHeight="1" x14ac:dyDescent="0.25">
      <c r="A39" s="99"/>
      <c r="B39" s="196" t="s">
        <v>42</v>
      </c>
      <c r="C39" s="197"/>
      <c r="D39" s="198"/>
      <c r="E39" s="99"/>
    </row>
    <row r="40" spans="1:5" ht="51" customHeight="1" x14ac:dyDescent="0.25">
      <c r="A40" s="99"/>
      <c r="B40" s="53"/>
      <c r="C40" s="88" t="s">
        <v>68</v>
      </c>
      <c r="D40" s="89" t="s">
        <v>43</v>
      </c>
      <c r="E40" s="99"/>
    </row>
    <row r="41" spans="1:5" ht="16.899999999999999" customHeight="1" x14ac:dyDescent="0.25">
      <c r="B41" s="60" t="s">
        <v>132</v>
      </c>
      <c r="C41" s="104">
        <v>0</v>
      </c>
      <c r="D41" s="65"/>
    </row>
    <row r="42" spans="1:5" ht="22.15" customHeight="1" x14ac:dyDescent="0.25">
      <c r="B42" s="60" t="s">
        <v>133</v>
      </c>
      <c r="C42" s="104">
        <v>0</v>
      </c>
      <c r="D42" s="65"/>
    </row>
    <row r="43" spans="1:5" ht="22.15" customHeight="1" x14ac:dyDescent="0.25">
      <c r="B43" s="60" t="s">
        <v>134</v>
      </c>
      <c r="C43" s="104">
        <v>0</v>
      </c>
      <c r="D43" s="65"/>
    </row>
    <row r="44" spans="1:5" ht="16.5" thickBot="1" x14ac:dyDescent="0.3">
      <c r="B44" s="60" t="s">
        <v>135</v>
      </c>
      <c r="C44" s="104">
        <v>0</v>
      </c>
      <c r="D44" s="65"/>
    </row>
    <row r="45" spans="1:5" ht="16.5" thickBot="1" x14ac:dyDescent="0.3">
      <c r="B45" s="61" t="s">
        <v>65</v>
      </c>
      <c r="C45" s="62">
        <f>SUM(C41:C44)</f>
        <v>0</v>
      </c>
      <c r="D45" s="63" t="s">
        <v>34</v>
      </c>
    </row>
    <row r="46" spans="1:5" x14ac:dyDescent="0.25">
      <c r="B46" s="21"/>
      <c r="C46" s="27" t="s">
        <v>52</v>
      </c>
    </row>
    <row r="48" spans="1:5" ht="15.75" customHeight="1" x14ac:dyDescent="0.25">
      <c r="B48" s="185" t="s">
        <v>53</v>
      </c>
      <c r="C48" s="185"/>
      <c r="D48" s="185"/>
    </row>
    <row r="49" spans="2:5" ht="15.75" customHeight="1" x14ac:dyDescent="0.25">
      <c r="B49" s="186" t="s">
        <v>54</v>
      </c>
      <c r="C49" s="186"/>
      <c r="D49" s="186"/>
    </row>
    <row r="51" spans="2:5" ht="24" customHeight="1" thickBot="1" x14ac:dyDescent="0.3">
      <c r="B51" s="28"/>
      <c r="C51" s="29"/>
      <c r="D51" s="29"/>
      <c r="E51" s="29"/>
    </row>
    <row r="52" spans="2:5" ht="39" customHeight="1" thickBot="1" x14ac:dyDescent="0.4">
      <c r="B52" s="32" t="s">
        <v>21</v>
      </c>
      <c r="C52" s="122"/>
      <c r="D52" s="32" t="s">
        <v>22</v>
      </c>
      <c r="E52" s="91"/>
    </row>
    <row r="53" spans="2:5" ht="24" thickBot="1" x14ac:dyDescent="0.4">
      <c r="B53" s="32" t="s">
        <v>23</v>
      </c>
      <c r="C53" s="122"/>
      <c r="D53" s="32" t="s">
        <v>24</v>
      </c>
      <c r="E53" s="91"/>
    </row>
    <row r="54" spans="2:5" ht="24" thickBot="1" x14ac:dyDescent="0.4">
      <c r="B54" s="32" t="s">
        <v>25</v>
      </c>
      <c r="C54" s="122"/>
      <c r="D54" s="32" t="s">
        <v>26</v>
      </c>
      <c r="E54" s="91"/>
    </row>
    <row r="55" spans="2:5" ht="24" thickBot="1" x14ac:dyDescent="0.3">
      <c r="B55" s="33" t="s">
        <v>27</v>
      </c>
      <c r="C55" s="183"/>
      <c r="D55" s="184"/>
      <c r="E55" s="90"/>
    </row>
    <row r="56" spans="2:5" ht="24" thickBot="1" x14ac:dyDescent="0.4">
      <c r="B56" s="32" t="s">
        <v>28</v>
      </c>
      <c r="C56" s="183"/>
      <c r="D56" s="184"/>
      <c r="E56" s="90"/>
    </row>
  </sheetData>
  <mergeCells count="23">
    <mergeCell ref="C56:D56"/>
    <mergeCell ref="B48:D48"/>
    <mergeCell ref="B49:D49"/>
    <mergeCell ref="B27:D27"/>
    <mergeCell ref="B28:D28"/>
    <mergeCell ref="B38:D38"/>
    <mergeCell ref="B39:D39"/>
    <mergeCell ref="C55:D55"/>
    <mergeCell ref="C14:D14"/>
    <mergeCell ref="B15:D15"/>
    <mergeCell ref="B16:D16"/>
    <mergeCell ref="B21:D21"/>
    <mergeCell ref="B22:D22"/>
    <mergeCell ref="C13:D13"/>
    <mergeCell ref="B2:D3"/>
    <mergeCell ref="B4:D4"/>
    <mergeCell ref="B5:D5"/>
    <mergeCell ref="B6:D6"/>
    <mergeCell ref="B7:D7"/>
    <mergeCell ref="B8:D8"/>
    <mergeCell ref="B10:D10"/>
    <mergeCell ref="C11:D11"/>
    <mergeCell ref="C12:D12"/>
  </mergeCells>
  <phoneticPr fontId="5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5C6A9-786E-49B7-B892-5F83E333E686}">
  <dimension ref="A1:E73"/>
  <sheetViews>
    <sheetView showGridLines="0" topLeftCell="A41" zoomScale="90" zoomScaleNormal="90" workbookViewId="0">
      <selection activeCell="B43" sqref="B43:D43"/>
    </sheetView>
  </sheetViews>
  <sheetFormatPr defaultColWidth="9.140625" defaultRowHeight="15.75" x14ac:dyDescent="0.25"/>
  <cols>
    <col min="1" max="1" width="9.140625" style="18"/>
    <col min="2" max="2" width="90.5703125" style="18" customWidth="1"/>
    <col min="3" max="3" width="23.28515625" style="18" customWidth="1"/>
    <col min="4" max="4" width="58.28515625" style="18" customWidth="1"/>
    <col min="5" max="5" width="42.28515625" style="18" customWidth="1"/>
    <col min="6" max="16384" width="9.140625" style="18"/>
  </cols>
  <sheetData>
    <row r="1" spans="2:5" ht="16.5" thickBot="1" x14ac:dyDescent="0.3">
      <c r="B1" s="20"/>
      <c r="C1" s="21"/>
      <c r="D1" s="21"/>
      <c r="E1" s="21"/>
    </row>
    <row r="2" spans="2:5" ht="15.75" customHeight="1" x14ac:dyDescent="0.25">
      <c r="B2" s="150" t="str">
        <f>Instructions!C10</f>
        <v>Request-for-Tenders under Open (OJEU) Procedure for the
Supply, Delivery &amp; Installation of an Advanced 3D Printing Suite (4 Lots) for Technological University of the Shannon: Midlands Midwest (TUS)</v>
      </c>
      <c r="C2" s="151"/>
      <c r="D2" s="152"/>
    </row>
    <row r="3" spans="2:5" ht="55.9" customHeight="1" thickBot="1" x14ac:dyDescent="0.3">
      <c r="B3" s="153"/>
      <c r="C3" s="154"/>
      <c r="D3" s="155"/>
    </row>
    <row r="4" spans="2:5" ht="34.5" customHeight="1" thickBot="1" x14ac:dyDescent="0.3">
      <c r="B4" s="156" t="s">
        <v>97</v>
      </c>
      <c r="C4" s="157"/>
      <c r="D4" s="157"/>
      <c r="E4" s="22"/>
    </row>
    <row r="5" spans="2:5" ht="22.5" customHeight="1" x14ac:dyDescent="0.35">
      <c r="B5" s="158" t="s">
        <v>70</v>
      </c>
      <c r="C5" s="159"/>
      <c r="D5" s="160"/>
      <c r="E5" s="23"/>
    </row>
    <row r="6" spans="2:5" x14ac:dyDescent="0.25">
      <c r="B6" s="161" t="s">
        <v>29</v>
      </c>
      <c r="C6" s="162"/>
      <c r="D6" s="163"/>
      <c r="E6" s="24"/>
    </row>
    <row r="7" spans="2:5" ht="22.15" customHeight="1" x14ac:dyDescent="0.25">
      <c r="B7" s="161" t="s">
        <v>30</v>
      </c>
      <c r="C7" s="162"/>
      <c r="D7" s="163"/>
    </row>
    <row r="8" spans="2:5" ht="22.15" customHeight="1" thickBot="1" x14ac:dyDescent="0.3">
      <c r="B8" s="164" t="s">
        <v>31</v>
      </c>
      <c r="C8" s="165"/>
      <c r="D8" s="166"/>
    </row>
    <row r="9" spans="2:5" ht="16.5" thickBot="1" x14ac:dyDescent="0.3">
      <c r="B9" s="25"/>
      <c r="C9" s="25"/>
      <c r="D9" s="25"/>
    </row>
    <row r="10" spans="2:5" ht="34.5" customHeight="1" x14ac:dyDescent="0.25">
      <c r="B10" s="167" t="s">
        <v>71</v>
      </c>
      <c r="C10" s="168"/>
      <c r="D10" s="169"/>
    </row>
    <row r="11" spans="2:5" ht="30" customHeight="1" x14ac:dyDescent="0.25">
      <c r="B11" s="124" t="s">
        <v>32</v>
      </c>
      <c r="C11" s="170" t="s">
        <v>33</v>
      </c>
      <c r="D11" s="171"/>
      <c r="E11" s="52" t="s">
        <v>34</v>
      </c>
    </row>
    <row r="12" spans="2:5" ht="30" customHeight="1" x14ac:dyDescent="0.25">
      <c r="B12" s="124" t="s">
        <v>35</v>
      </c>
      <c r="C12" s="148" t="s">
        <v>36</v>
      </c>
      <c r="D12" s="149"/>
    </row>
    <row r="13" spans="2:5" ht="30" customHeight="1" x14ac:dyDescent="0.25">
      <c r="B13" s="124" t="s">
        <v>37</v>
      </c>
      <c r="C13" s="148" t="s">
        <v>38</v>
      </c>
      <c r="D13" s="149"/>
    </row>
    <row r="14" spans="2:5" ht="30" customHeight="1" x14ac:dyDescent="0.25">
      <c r="B14" s="123" t="s">
        <v>39</v>
      </c>
      <c r="C14" s="172" t="s">
        <v>40</v>
      </c>
      <c r="D14" s="173"/>
    </row>
    <row r="15" spans="2:5" ht="37.5" customHeight="1" x14ac:dyDescent="0.25">
      <c r="B15" s="174" t="s">
        <v>41</v>
      </c>
      <c r="C15" s="175"/>
      <c r="D15" s="176"/>
    </row>
    <row r="16" spans="2:5" ht="37.5" customHeight="1" x14ac:dyDescent="0.25">
      <c r="B16" s="177" t="s">
        <v>42</v>
      </c>
      <c r="C16" s="178"/>
      <c r="D16" s="179"/>
    </row>
    <row r="17" spans="1:4" ht="48" customHeight="1" x14ac:dyDescent="0.25">
      <c r="B17" s="53"/>
      <c r="C17" s="88" t="s">
        <v>68</v>
      </c>
      <c r="D17" s="89" t="s">
        <v>43</v>
      </c>
    </row>
    <row r="18" spans="1:4" ht="30" customHeight="1" x14ac:dyDescent="0.25">
      <c r="B18" s="54" t="s">
        <v>137</v>
      </c>
      <c r="C18" s="104">
        <v>0</v>
      </c>
      <c r="D18" s="55"/>
    </row>
    <row r="19" spans="1:4" ht="30" customHeight="1" thickBot="1" x14ac:dyDescent="0.3">
      <c r="B19" s="56" t="s">
        <v>85</v>
      </c>
      <c r="C19" s="105">
        <v>0</v>
      </c>
      <c r="D19" s="57"/>
    </row>
    <row r="20" spans="1:4" ht="33" customHeight="1" thickBot="1" x14ac:dyDescent="0.3">
      <c r="A20" s="92" t="s">
        <v>7</v>
      </c>
      <c r="B20" s="61" t="s">
        <v>44</v>
      </c>
      <c r="C20" s="62">
        <f>C18-(C18*C19)</f>
        <v>0</v>
      </c>
      <c r="D20" s="63" t="s">
        <v>34</v>
      </c>
    </row>
    <row r="21" spans="1:4" ht="33" customHeight="1" x14ac:dyDescent="0.25">
      <c r="A21" s="93"/>
      <c r="B21" s="180" t="s">
        <v>67</v>
      </c>
      <c r="C21" s="181"/>
      <c r="D21" s="182"/>
    </row>
    <row r="22" spans="1:4" ht="33" customHeight="1" x14ac:dyDescent="0.25">
      <c r="A22" s="93"/>
      <c r="B22" s="177" t="s">
        <v>42</v>
      </c>
      <c r="C22" s="178"/>
      <c r="D22" s="179"/>
    </row>
    <row r="23" spans="1:4" ht="52.5" customHeight="1" x14ac:dyDescent="0.25">
      <c r="A23" s="93"/>
      <c r="B23" s="53"/>
      <c r="C23" s="88" t="s">
        <v>68</v>
      </c>
      <c r="D23" s="89" t="s">
        <v>43</v>
      </c>
    </row>
    <row r="24" spans="1:4" ht="60" customHeight="1" x14ac:dyDescent="0.25">
      <c r="A24" s="93"/>
      <c r="B24" s="58" t="s">
        <v>88</v>
      </c>
      <c r="C24" s="104">
        <v>0</v>
      </c>
      <c r="D24" s="55"/>
    </row>
    <row r="25" spans="1:4" ht="60" customHeight="1" thickBot="1" x14ac:dyDescent="0.3">
      <c r="A25" s="93"/>
      <c r="B25" s="111" t="s">
        <v>111</v>
      </c>
      <c r="C25" s="104">
        <v>0</v>
      </c>
      <c r="D25" s="112"/>
    </row>
    <row r="26" spans="1:4" ht="33" customHeight="1" thickBot="1" x14ac:dyDescent="0.3">
      <c r="A26" s="92" t="s">
        <v>9</v>
      </c>
      <c r="B26" s="61" t="s">
        <v>45</v>
      </c>
      <c r="C26" s="62">
        <f>SUM(C24:C25)</f>
        <v>0</v>
      </c>
      <c r="D26" s="63" t="s">
        <v>34</v>
      </c>
    </row>
    <row r="27" spans="1:4" ht="33" customHeight="1" x14ac:dyDescent="0.25">
      <c r="B27" s="187" t="s">
        <v>46</v>
      </c>
      <c r="C27" s="188"/>
      <c r="D27" s="189"/>
    </row>
    <row r="28" spans="1:4" ht="33" customHeight="1" thickBot="1" x14ac:dyDescent="0.3">
      <c r="B28" s="190" t="s">
        <v>42</v>
      </c>
      <c r="C28" s="191"/>
      <c r="D28" s="192"/>
    </row>
    <row r="29" spans="1:4" ht="50.25" customHeight="1" x14ac:dyDescent="0.25">
      <c r="B29" s="106"/>
      <c r="C29" s="107" t="s">
        <v>68</v>
      </c>
      <c r="D29" s="108" t="s">
        <v>43</v>
      </c>
    </row>
    <row r="30" spans="1:4" ht="47.25" customHeight="1" x14ac:dyDescent="0.25">
      <c r="B30" s="60" t="s">
        <v>102</v>
      </c>
      <c r="C30" s="104">
        <v>0</v>
      </c>
      <c r="D30" s="59"/>
    </row>
    <row r="31" spans="1:4" ht="47.25" customHeight="1" x14ac:dyDescent="0.25">
      <c r="B31" s="60" t="s">
        <v>138</v>
      </c>
      <c r="C31" s="104">
        <v>0</v>
      </c>
      <c r="D31" s="59"/>
    </row>
    <row r="32" spans="1:4" ht="47.25" customHeight="1" x14ac:dyDescent="0.25">
      <c r="B32" s="60" t="s">
        <v>105</v>
      </c>
      <c r="C32" s="104">
        <v>0</v>
      </c>
      <c r="D32" s="59"/>
    </row>
    <row r="33" spans="1:5" ht="47.25" customHeight="1" x14ac:dyDescent="0.25">
      <c r="B33" s="103" t="s">
        <v>128</v>
      </c>
      <c r="C33" s="104">
        <v>0</v>
      </c>
      <c r="D33" s="64"/>
    </row>
    <row r="34" spans="1:5" ht="47.25" customHeight="1" x14ac:dyDescent="0.25">
      <c r="B34" s="103" t="s">
        <v>129</v>
      </c>
      <c r="C34" s="104">
        <v>0</v>
      </c>
      <c r="D34" s="59"/>
    </row>
    <row r="35" spans="1:5" ht="47.25" customHeight="1" x14ac:dyDescent="0.25">
      <c r="B35" s="135" t="s">
        <v>139</v>
      </c>
      <c r="C35" s="104">
        <v>0</v>
      </c>
      <c r="D35" s="59"/>
    </row>
    <row r="36" spans="1:5" ht="47.25" customHeight="1" x14ac:dyDescent="0.25">
      <c r="B36" s="115" t="s">
        <v>109</v>
      </c>
      <c r="C36" s="104">
        <v>0</v>
      </c>
      <c r="D36" s="59"/>
    </row>
    <row r="37" spans="1:5" ht="47.25" customHeight="1" x14ac:dyDescent="0.25">
      <c r="B37" s="115" t="s">
        <v>110</v>
      </c>
      <c r="C37" s="104">
        <v>0</v>
      </c>
      <c r="D37" s="59"/>
    </row>
    <row r="38" spans="1:5" ht="47.25" customHeight="1" x14ac:dyDescent="0.25">
      <c r="B38" s="60" t="s">
        <v>130</v>
      </c>
      <c r="C38" s="125">
        <v>0</v>
      </c>
      <c r="D38" s="59"/>
    </row>
    <row r="39" spans="1:5" ht="47.25" customHeight="1" thickBot="1" x14ac:dyDescent="0.3">
      <c r="B39" s="127" t="s">
        <v>112</v>
      </c>
      <c r="C39" s="126">
        <v>0</v>
      </c>
      <c r="D39" s="64"/>
    </row>
    <row r="40" spans="1:5" ht="47.25" customHeight="1" thickBot="1" x14ac:dyDescent="0.3">
      <c r="A40" s="92" t="s">
        <v>11</v>
      </c>
      <c r="B40" s="96" t="s">
        <v>45</v>
      </c>
      <c r="C40" s="97">
        <f>SUM(C30:C39)</f>
        <v>0</v>
      </c>
      <c r="D40" s="134" t="s">
        <v>34</v>
      </c>
    </row>
    <row r="41" spans="1:5" ht="47.25" customHeight="1" thickBot="1" x14ac:dyDescent="0.4">
      <c r="A41" s="99"/>
      <c r="B41" s="100" t="s">
        <v>64</v>
      </c>
      <c r="C41" s="101">
        <f>C20+C26+C40</f>
        <v>0</v>
      </c>
      <c r="D41" s="102" t="s">
        <v>34</v>
      </c>
    </row>
    <row r="42" spans="1:5" ht="47.25" customHeight="1" thickBot="1" x14ac:dyDescent="0.3">
      <c r="A42" s="99"/>
      <c r="B42" s="99"/>
      <c r="C42" s="99"/>
      <c r="D42" s="99"/>
      <c r="E42" s="99"/>
    </row>
    <row r="43" spans="1:5" ht="62.25" customHeight="1" x14ac:dyDescent="0.25">
      <c r="A43" s="99"/>
      <c r="B43" s="201" t="s">
        <v>159</v>
      </c>
      <c r="C43" s="202"/>
      <c r="D43" s="203"/>
    </row>
    <row r="44" spans="1:5" ht="33" customHeight="1" x14ac:dyDescent="0.25">
      <c r="A44" s="99"/>
      <c r="B44" s="196" t="s">
        <v>42</v>
      </c>
      <c r="C44" s="197"/>
      <c r="D44" s="198"/>
    </row>
    <row r="45" spans="1:5" ht="67.5" customHeight="1" x14ac:dyDescent="0.25">
      <c r="A45" s="109"/>
      <c r="B45" s="53"/>
      <c r="C45" s="88" t="s">
        <v>68</v>
      </c>
      <c r="D45" s="89" t="s">
        <v>43</v>
      </c>
    </row>
    <row r="46" spans="1:5" ht="33" customHeight="1" x14ac:dyDescent="0.25">
      <c r="A46" s="109"/>
      <c r="B46" s="60" t="s">
        <v>103</v>
      </c>
      <c r="C46" s="104">
        <v>0</v>
      </c>
      <c r="D46" s="65"/>
    </row>
    <row r="47" spans="1:5" ht="33" customHeight="1" x14ac:dyDescent="0.25">
      <c r="A47" s="109"/>
      <c r="B47" s="60" t="s">
        <v>104</v>
      </c>
      <c r="C47" s="104">
        <v>0</v>
      </c>
      <c r="D47" s="65"/>
    </row>
    <row r="48" spans="1:5" ht="33" customHeight="1" x14ac:dyDescent="0.25">
      <c r="A48" s="109"/>
      <c r="B48" s="60" t="s">
        <v>106</v>
      </c>
      <c r="C48" s="104">
        <v>0</v>
      </c>
      <c r="D48" s="65"/>
    </row>
    <row r="49" spans="1:4" ht="33" customHeight="1" x14ac:dyDescent="0.25">
      <c r="A49" s="109"/>
      <c r="B49" s="60" t="s">
        <v>107</v>
      </c>
      <c r="C49" s="104">
        <v>0</v>
      </c>
      <c r="D49" s="65"/>
    </row>
    <row r="50" spans="1:4" ht="33" customHeight="1" x14ac:dyDescent="0.25">
      <c r="A50" s="109"/>
      <c r="B50" s="60" t="s">
        <v>108</v>
      </c>
      <c r="C50" s="104">
        <v>0</v>
      </c>
      <c r="D50" s="65"/>
    </row>
    <row r="51" spans="1:4" ht="33" customHeight="1" x14ac:dyDescent="0.25">
      <c r="A51" s="109"/>
      <c r="B51" s="60" t="s">
        <v>140</v>
      </c>
      <c r="C51" s="104">
        <v>0</v>
      </c>
      <c r="D51" s="65"/>
    </row>
    <row r="52" spans="1:4" ht="33" customHeight="1" x14ac:dyDescent="0.25">
      <c r="A52" s="109"/>
      <c r="B52" s="60" t="s">
        <v>141</v>
      </c>
      <c r="C52" s="104">
        <v>0</v>
      </c>
      <c r="D52" s="65"/>
    </row>
    <row r="53" spans="1:4" ht="33" customHeight="1" x14ac:dyDescent="0.25">
      <c r="A53" s="109"/>
      <c r="B53" s="60" t="s">
        <v>142</v>
      </c>
      <c r="C53" s="104">
        <v>0</v>
      </c>
      <c r="D53" s="65"/>
    </row>
    <row r="54" spans="1:4" ht="33" customHeight="1" thickBot="1" x14ac:dyDescent="0.3">
      <c r="A54" s="109"/>
      <c r="B54" s="60" t="s">
        <v>143</v>
      </c>
      <c r="C54" s="104">
        <v>0</v>
      </c>
      <c r="D54" s="65"/>
    </row>
    <row r="55" spans="1:4" ht="47.25" customHeight="1" thickBot="1" x14ac:dyDescent="0.3">
      <c r="A55" s="92" t="s">
        <v>13</v>
      </c>
      <c r="B55" s="61" t="s">
        <v>65</v>
      </c>
      <c r="C55" s="62">
        <f>SUM(C46:C54)</f>
        <v>0</v>
      </c>
      <c r="D55" s="63" t="s">
        <v>34</v>
      </c>
    </row>
    <row r="56" spans="1:4" s="19" customFormat="1" ht="23.25" customHeight="1" thickBot="1" x14ac:dyDescent="0.4"/>
    <row r="57" spans="1:4" ht="27.75" customHeight="1" x14ac:dyDescent="0.25">
      <c r="B57" s="110" t="s">
        <v>47</v>
      </c>
      <c r="C57" s="204" t="s">
        <v>43</v>
      </c>
      <c r="D57" s="205"/>
    </row>
    <row r="58" spans="1:4" ht="16.899999999999999" customHeight="1" x14ac:dyDescent="0.25">
      <c r="B58" s="30" t="s">
        <v>48</v>
      </c>
      <c r="C58" s="199"/>
      <c r="D58" s="200"/>
    </row>
    <row r="59" spans="1:4" ht="22.15" customHeight="1" thickBot="1" x14ac:dyDescent="0.3">
      <c r="B59" s="31" t="s">
        <v>49</v>
      </c>
      <c r="C59" s="207"/>
      <c r="D59" s="208"/>
    </row>
    <row r="60" spans="1:4" ht="22.15" customHeight="1" x14ac:dyDescent="0.25"/>
    <row r="62" spans="1:4" x14ac:dyDescent="0.25">
      <c r="B62" s="34" t="s">
        <v>50</v>
      </c>
      <c r="C62" s="26" t="s">
        <v>51</v>
      </c>
    </row>
    <row r="63" spans="1:4" x14ac:dyDescent="0.25">
      <c r="B63" s="21"/>
      <c r="C63" s="27" t="s">
        <v>52</v>
      </c>
    </row>
    <row r="65" spans="2:5" x14ac:dyDescent="0.25">
      <c r="B65" s="185" t="s">
        <v>53</v>
      </c>
      <c r="C65" s="185"/>
      <c r="D65" s="185"/>
    </row>
    <row r="66" spans="2:5" x14ac:dyDescent="0.25">
      <c r="B66" s="186" t="s">
        <v>54</v>
      </c>
      <c r="C66" s="186"/>
      <c r="D66" s="186"/>
    </row>
    <row r="68" spans="2:5" ht="24" customHeight="1" thickBot="1" x14ac:dyDescent="0.3">
      <c r="B68" s="28"/>
      <c r="C68" s="29"/>
      <c r="D68" s="29"/>
      <c r="E68" s="29"/>
    </row>
    <row r="69" spans="2:5" ht="39" customHeight="1" thickBot="1" x14ac:dyDescent="0.4">
      <c r="B69" s="32" t="s">
        <v>21</v>
      </c>
      <c r="C69" s="122"/>
      <c r="D69" s="32" t="s">
        <v>22</v>
      </c>
      <c r="E69" s="91"/>
    </row>
    <row r="70" spans="2:5" ht="24" thickBot="1" x14ac:dyDescent="0.4">
      <c r="B70" s="32" t="s">
        <v>23</v>
      </c>
      <c r="C70" s="122"/>
      <c r="D70" s="32" t="s">
        <v>24</v>
      </c>
      <c r="E70" s="91"/>
    </row>
    <row r="71" spans="2:5" ht="24" thickBot="1" x14ac:dyDescent="0.4">
      <c r="B71" s="32" t="s">
        <v>25</v>
      </c>
      <c r="C71" s="122"/>
      <c r="D71" s="32" t="s">
        <v>26</v>
      </c>
      <c r="E71" s="91"/>
    </row>
    <row r="72" spans="2:5" ht="24" thickBot="1" x14ac:dyDescent="0.3">
      <c r="B72" s="33" t="s">
        <v>27</v>
      </c>
      <c r="C72" s="206"/>
      <c r="D72" s="184"/>
      <c r="E72" s="90"/>
    </row>
    <row r="73" spans="2:5" ht="24" thickBot="1" x14ac:dyDescent="0.4">
      <c r="B73" s="32" t="s">
        <v>28</v>
      </c>
      <c r="C73" s="206"/>
      <c r="D73" s="184"/>
      <c r="E73" s="90"/>
    </row>
  </sheetData>
  <mergeCells count="26">
    <mergeCell ref="C72:D72"/>
    <mergeCell ref="C73:D73"/>
    <mergeCell ref="C59:D59"/>
    <mergeCell ref="B65:D65"/>
    <mergeCell ref="B66:D66"/>
    <mergeCell ref="C58:D58"/>
    <mergeCell ref="C14:D14"/>
    <mergeCell ref="B15:D15"/>
    <mergeCell ref="B16:D16"/>
    <mergeCell ref="B21:D21"/>
    <mergeCell ref="B22:D22"/>
    <mergeCell ref="B27:D27"/>
    <mergeCell ref="B28:D28"/>
    <mergeCell ref="B43:D43"/>
    <mergeCell ref="B44:D44"/>
    <mergeCell ref="C57:D57"/>
    <mergeCell ref="C13:D13"/>
    <mergeCell ref="B2:D3"/>
    <mergeCell ref="B4:D4"/>
    <mergeCell ref="B5:D5"/>
    <mergeCell ref="B6:D6"/>
    <mergeCell ref="B7:D7"/>
    <mergeCell ref="B8:D8"/>
    <mergeCell ref="B10:D10"/>
    <mergeCell ref="C11:D11"/>
    <mergeCell ref="C12:D12"/>
  </mergeCells>
  <phoneticPr fontId="5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3AEB3-B8CB-407F-85AF-68FD9425169B}">
  <dimension ref="A1:E72"/>
  <sheetViews>
    <sheetView showGridLines="0" topLeftCell="A45" zoomScale="90" zoomScaleNormal="90" workbookViewId="0">
      <selection activeCell="B47" sqref="B47:D47"/>
    </sheetView>
  </sheetViews>
  <sheetFormatPr defaultColWidth="9.140625" defaultRowHeight="15.75" x14ac:dyDescent="0.25"/>
  <cols>
    <col min="1" max="1" width="9.140625" style="18"/>
    <col min="2" max="2" width="90.5703125" style="18" customWidth="1"/>
    <col min="3" max="3" width="23.28515625" style="18" customWidth="1"/>
    <col min="4" max="4" width="58.28515625" style="18" customWidth="1"/>
    <col min="5" max="5" width="42.28515625" style="18" customWidth="1"/>
    <col min="6" max="16384" width="9.140625" style="18"/>
  </cols>
  <sheetData>
    <row r="1" spans="2:5" ht="16.5" thickBot="1" x14ac:dyDescent="0.3">
      <c r="B1" s="20"/>
      <c r="C1" s="21"/>
      <c r="D1" s="21"/>
      <c r="E1" s="21"/>
    </row>
    <row r="2" spans="2:5" ht="15.75" customHeight="1" x14ac:dyDescent="0.25">
      <c r="B2" s="150" t="str">
        <f>Instructions!C10</f>
        <v>Request-for-Tenders under Open (OJEU) Procedure for the
Supply, Delivery &amp; Installation of an Advanced 3D Printing Suite (4 Lots) for Technological University of the Shannon: Midlands Midwest (TUS)</v>
      </c>
      <c r="C2" s="151"/>
      <c r="D2" s="152"/>
    </row>
    <row r="3" spans="2:5" ht="55.9" customHeight="1" thickBot="1" x14ac:dyDescent="0.3">
      <c r="B3" s="153"/>
      <c r="C3" s="154"/>
      <c r="D3" s="155"/>
    </row>
    <row r="4" spans="2:5" ht="34.5" customHeight="1" thickBot="1" x14ac:dyDescent="0.3">
      <c r="B4" s="156" t="s">
        <v>98</v>
      </c>
      <c r="C4" s="157"/>
      <c r="D4" s="157"/>
      <c r="E4" s="22"/>
    </row>
    <row r="5" spans="2:5" ht="22.5" customHeight="1" x14ac:dyDescent="0.35">
      <c r="B5" s="158" t="s">
        <v>99</v>
      </c>
      <c r="C5" s="159"/>
      <c r="D5" s="160"/>
      <c r="E5" s="23"/>
    </row>
    <row r="6" spans="2:5" x14ac:dyDescent="0.25">
      <c r="B6" s="161" t="s">
        <v>29</v>
      </c>
      <c r="C6" s="162"/>
      <c r="D6" s="163"/>
      <c r="E6" s="24"/>
    </row>
    <row r="7" spans="2:5" ht="22.15" customHeight="1" x14ac:dyDescent="0.25">
      <c r="B7" s="161" t="s">
        <v>30</v>
      </c>
      <c r="C7" s="162"/>
      <c r="D7" s="163"/>
    </row>
    <row r="8" spans="2:5" ht="22.15" customHeight="1" thickBot="1" x14ac:dyDescent="0.3">
      <c r="B8" s="164" t="s">
        <v>100</v>
      </c>
      <c r="C8" s="165"/>
      <c r="D8" s="166"/>
    </row>
    <row r="9" spans="2:5" ht="16.5" thickBot="1" x14ac:dyDescent="0.3">
      <c r="B9" s="25"/>
      <c r="C9" s="25"/>
      <c r="D9" s="25"/>
    </row>
    <row r="10" spans="2:5" ht="34.5" customHeight="1" x14ac:dyDescent="0.25">
      <c r="B10" s="167" t="s">
        <v>71</v>
      </c>
      <c r="C10" s="168"/>
      <c r="D10" s="169"/>
    </row>
    <row r="11" spans="2:5" ht="30" customHeight="1" x14ac:dyDescent="0.25">
      <c r="B11" s="124" t="s">
        <v>32</v>
      </c>
      <c r="C11" s="170" t="s">
        <v>33</v>
      </c>
      <c r="D11" s="171"/>
      <c r="E11" s="52" t="s">
        <v>34</v>
      </c>
    </row>
    <row r="12" spans="2:5" ht="30" customHeight="1" x14ac:dyDescent="0.25">
      <c r="B12" s="124" t="s">
        <v>35</v>
      </c>
      <c r="C12" s="148" t="s">
        <v>36</v>
      </c>
      <c r="D12" s="149"/>
    </row>
    <row r="13" spans="2:5" ht="30" customHeight="1" x14ac:dyDescent="0.25">
      <c r="B13" s="124" t="s">
        <v>37</v>
      </c>
      <c r="C13" s="148" t="s">
        <v>38</v>
      </c>
      <c r="D13" s="149"/>
    </row>
    <row r="14" spans="2:5" ht="30" customHeight="1" x14ac:dyDescent="0.25">
      <c r="B14" s="123" t="s">
        <v>39</v>
      </c>
      <c r="C14" s="172" t="s">
        <v>40</v>
      </c>
      <c r="D14" s="173"/>
    </row>
    <row r="15" spans="2:5" ht="37.5" customHeight="1" x14ac:dyDescent="0.25">
      <c r="B15" s="174" t="s">
        <v>41</v>
      </c>
      <c r="C15" s="175"/>
      <c r="D15" s="176"/>
    </row>
    <row r="16" spans="2:5" ht="37.5" customHeight="1" x14ac:dyDescent="0.25">
      <c r="B16" s="177" t="s">
        <v>42</v>
      </c>
      <c r="C16" s="178"/>
      <c r="D16" s="179"/>
    </row>
    <row r="17" spans="1:4" ht="48" customHeight="1" x14ac:dyDescent="0.25">
      <c r="B17" s="53"/>
      <c r="C17" s="88" t="s">
        <v>68</v>
      </c>
      <c r="D17" s="89" t="s">
        <v>43</v>
      </c>
    </row>
    <row r="18" spans="1:4" ht="30" customHeight="1" x14ac:dyDescent="0.25">
      <c r="B18" s="54" t="s">
        <v>113</v>
      </c>
      <c r="C18" s="104">
        <v>0</v>
      </c>
      <c r="D18" s="55"/>
    </row>
    <row r="19" spans="1:4" ht="30" customHeight="1" thickBot="1" x14ac:dyDescent="0.3">
      <c r="B19" s="56" t="s">
        <v>85</v>
      </c>
      <c r="C19" s="105">
        <v>0</v>
      </c>
      <c r="D19" s="57"/>
    </row>
    <row r="20" spans="1:4" ht="33" customHeight="1" thickBot="1" x14ac:dyDescent="0.3">
      <c r="A20" s="92" t="s">
        <v>7</v>
      </c>
      <c r="B20" s="61" t="s">
        <v>44</v>
      </c>
      <c r="C20" s="62">
        <f>C18-(C18*C19)</f>
        <v>0</v>
      </c>
      <c r="D20" s="63" t="s">
        <v>34</v>
      </c>
    </row>
    <row r="21" spans="1:4" ht="33" customHeight="1" x14ac:dyDescent="0.25">
      <c r="A21" s="93"/>
      <c r="B21" s="180" t="s">
        <v>67</v>
      </c>
      <c r="C21" s="181"/>
      <c r="D21" s="182"/>
    </row>
    <row r="22" spans="1:4" ht="33" customHeight="1" x14ac:dyDescent="0.25">
      <c r="A22" s="93"/>
      <c r="B22" s="177" t="s">
        <v>42</v>
      </c>
      <c r="C22" s="178"/>
      <c r="D22" s="179"/>
    </row>
    <row r="23" spans="1:4" ht="52.5" customHeight="1" x14ac:dyDescent="0.25">
      <c r="A23" s="93"/>
      <c r="B23" s="53"/>
      <c r="C23" s="88" t="s">
        <v>68</v>
      </c>
      <c r="D23" s="89" t="s">
        <v>43</v>
      </c>
    </row>
    <row r="24" spans="1:4" ht="60" customHeight="1" x14ac:dyDescent="0.25">
      <c r="A24" s="93"/>
      <c r="B24" s="58" t="s">
        <v>88</v>
      </c>
      <c r="C24" s="104">
        <v>0</v>
      </c>
      <c r="D24" s="55"/>
    </row>
    <row r="25" spans="1:4" ht="60" customHeight="1" thickBot="1" x14ac:dyDescent="0.3">
      <c r="A25" s="93"/>
      <c r="B25" s="111" t="s">
        <v>124</v>
      </c>
      <c r="C25" s="104">
        <v>0</v>
      </c>
      <c r="D25" s="112"/>
    </row>
    <row r="26" spans="1:4" ht="33" customHeight="1" thickBot="1" x14ac:dyDescent="0.3">
      <c r="A26" s="92" t="s">
        <v>9</v>
      </c>
      <c r="B26" s="61" t="s">
        <v>45</v>
      </c>
      <c r="C26" s="62">
        <f>SUM(C24:C25)</f>
        <v>0</v>
      </c>
      <c r="D26" s="63" t="s">
        <v>34</v>
      </c>
    </row>
    <row r="27" spans="1:4" ht="33" customHeight="1" x14ac:dyDescent="0.25">
      <c r="B27" s="187" t="s">
        <v>46</v>
      </c>
      <c r="C27" s="188"/>
      <c r="D27" s="189"/>
    </row>
    <row r="28" spans="1:4" ht="33" customHeight="1" thickBot="1" x14ac:dyDescent="0.3">
      <c r="B28" s="190" t="s">
        <v>42</v>
      </c>
      <c r="C28" s="191"/>
      <c r="D28" s="192"/>
    </row>
    <row r="29" spans="1:4" ht="50.25" customHeight="1" x14ac:dyDescent="0.25">
      <c r="B29" s="106"/>
      <c r="C29" s="107" t="s">
        <v>68</v>
      </c>
      <c r="D29" s="108" t="s">
        <v>43</v>
      </c>
    </row>
    <row r="30" spans="1:4" ht="47.25" customHeight="1" x14ac:dyDescent="0.25">
      <c r="B30" s="60" t="s">
        <v>114</v>
      </c>
      <c r="C30" s="104">
        <v>0</v>
      </c>
      <c r="D30" s="59"/>
    </row>
    <row r="31" spans="1:4" ht="47.25" customHeight="1" x14ac:dyDescent="0.25">
      <c r="B31" s="60" t="s">
        <v>115</v>
      </c>
      <c r="C31" s="104">
        <v>0</v>
      </c>
      <c r="D31" s="59"/>
    </row>
    <row r="32" spans="1:4" ht="47.25" customHeight="1" x14ac:dyDescent="0.25">
      <c r="B32" s="60" t="s">
        <v>116</v>
      </c>
      <c r="C32" s="104">
        <v>0</v>
      </c>
      <c r="D32" s="59"/>
    </row>
    <row r="33" spans="1:5" ht="47.25" customHeight="1" x14ac:dyDescent="0.25">
      <c r="B33" s="103" t="s">
        <v>144</v>
      </c>
      <c r="C33" s="104">
        <v>0</v>
      </c>
      <c r="D33" s="64"/>
    </row>
    <row r="34" spans="1:5" ht="47.25" customHeight="1" x14ac:dyDescent="0.25">
      <c r="B34" s="103" t="s">
        <v>117</v>
      </c>
      <c r="C34" s="104">
        <v>0</v>
      </c>
      <c r="D34" s="64"/>
    </row>
    <row r="35" spans="1:5" ht="47.25" customHeight="1" x14ac:dyDescent="0.25">
      <c r="B35" s="103" t="s">
        <v>118</v>
      </c>
      <c r="C35" s="104">
        <v>0</v>
      </c>
      <c r="D35" s="64"/>
    </row>
    <row r="36" spans="1:5" ht="47.25" customHeight="1" x14ac:dyDescent="0.25">
      <c r="B36" s="103" t="s">
        <v>119</v>
      </c>
      <c r="C36" s="104">
        <v>0</v>
      </c>
      <c r="D36" s="64"/>
    </row>
    <row r="37" spans="1:5" ht="47.25" customHeight="1" x14ac:dyDescent="0.25">
      <c r="B37" s="103" t="s">
        <v>120</v>
      </c>
      <c r="C37" s="104">
        <v>0</v>
      </c>
      <c r="D37" s="64"/>
    </row>
    <row r="38" spans="1:5" ht="47.25" customHeight="1" x14ac:dyDescent="0.25">
      <c r="B38" s="103" t="s">
        <v>121</v>
      </c>
      <c r="C38" s="104">
        <v>0</v>
      </c>
      <c r="D38" s="64"/>
    </row>
    <row r="39" spans="1:5" ht="47.25" customHeight="1" x14ac:dyDescent="0.25">
      <c r="B39" s="103" t="s">
        <v>122</v>
      </c>
      <c r="C39" s="104">
        <v>0</v>
      </c>
      <c r="D39" s="64"/>
    </row>
    <row r="40" spans="1:5" ht="47.25" customHeight="1" x14ac:dyDescent="0.25">
      <c r="B40" s="103" t="s">
        <v>123</v>
      </c>
      <c r="C40" s="104">
        <v>0</v>
      </c>
      <c r="D40" s="64"/>
    </row>
    <row r="41" spans="1:5" ht="47.25" customHeight="1" x14ac:dyDescent="0.25">
      <c r="B41" s="103" t="s">
        <v>145</v>
      </c>
      <c r="C41" s="104">
        <v>0</v>
      </c>
      <c r="D41" s="64"/>
    </row>
    <row r="42" spans="1:5" ht="47.25" customHeight="1" x14ac:dyDescent="0.25">
      <c r="B42" s="103" t="s">
        <v>150</v>
      </c>
      <c r="C42" s="104">
        <v>0</v>
      </c>
      <c r="D42" s="64"/>
    </row>
    <row r="43" spans="1:5" ht="47.25" customHeight="1" thickBot="1" x14ac:dyDescent="0.3">
      <c r="B43" s="60" t="s">
        <v>125</v>
      </c>
      <c r="C43" s="104">
        <v>0</v>
      </c>
      <c r="D43" s="59"/>
    </row>
    <row r="44" spans="1:5" ht="47.25" customHeight="1" thickBot="1" x14ac:dyDescent="0.3">
      <c r="A44" s="92" t="s">
        <v>11</v>
      </c>
      <c r="B44" s="96" t="s">
        <v>45</v>
      </c>
      <c r="C44" s="97">
        <f>SUM(C30:C43)</f>
        <v>0</v>
      </c>
      <c r="D44" s="98" t="s">
        <v>34</v>
      </c>
    </row>
    <row r="45" spans="1:5" ht="47.25" customHeight="1" thickBot="1" x14ac:dyDescent="0.4">
      <c r="A45" s="99"/>
      <c r="B45" s="100" t="s">
        <v>157</v>
      </c>
      <c r="C45" s="101">
        <f>C20+C26+C44</f>
        <v>0</v>
      </c>
      <c r="D45" s="102" t="s">
        <v>34</v>
      </c>
    </row>
    <row r="46" spans="1:5" ht="47.25" customHeight="1" thickBot="1" x14ac:dyDescent="0.3">
      <c r="A46" s="99"/>
      <c r="B46" s="99"/>
      <c r="C46" s="99"/>
      <c r="D46" s="99"/>
      <c r="E46" s="99"/>
    </row>
    <row r="47" spans="1:5" ht="62.25" customHeight="1" x14ac:dyDescent="0.25">
      <c r="A47" s="99"/>
      <c r="B47" s="201" t="s">
        <v>160</v>
      </c>
      <c r="C47" s="202"/>
      <c r="D47" s="203"/>
    </row>
    <row r="48" spans="1:5" ht="33" customHeight="1" x14ac:dyDescent="0.25">
      <c r="A48" s="99"/>
      <c r="B48" s="196" t="s">
        <v>42</v>
      </c>
      <c r="C48" s="197"/>
      <c r="D48" s="198"/>
    </row>
    <row r="49" spans="1:4" ht="67.5" customHeight="1" x14ac:dyDescent="0.25">
      <c r="A49" s="109"/>
      <c r="B49" s="53"/>
      <c r="C49" s="88" t="s">
        <v>68</v>
      </c>
      <c r="D49" s="89" t="s">
        <v>43</v>
      </c>
    </row>
    <row r="50" spans="1:4" ht="33" customHeight="1" x14ac:dyDescent="0.25">
      <c r="A50" s="109"/>
      <c r="B50" s="60" t="s">
        <v>146</v>
      </c>
      <c r="C50" s="104">
        <v>0</v>
      </c>
      <c r="D50" s="65"/>
    </row>
    <row r="51" spans="1:4" ht="33" customHeight="1" x14ac:dyDescent="0.25">
      <c r="A51" s="109"/>
      <c r="B51" s="60" t="s">
        <v>147</v>
      </c>
      <c r="C51" s="104">
        <v>0</v>
      </c>
      <c r="D51" s="65"/>
    </row>
    <row r="52" spans="1:4" ht="33" customHeight="1" x14ac:dyDescent="0.25">
      <c r="A52" s="109"/>
      <c r="B52" s="60" t="s">
        <v>148</v>
      </c>
      <c r="C52" s="104">
        <v>0</v>
      </c>
      <c r="D52" s="65"/>
    </row>
    <row r="53" spans="1:4" ht="33" customHeight="1" thickBot="1" x14ac:dyDescent="0.3">
      <c r="A53" s="109"/>
      <c r="B53" s="60" t="s">
        <v>149</v>
      </c>
      <c r="C53" s="104">
        <v>0</v>
      </c>
      <c r="D53" s="65"/>
    </row>
    <row r="54" spans="1:4" ht="47.25" customHeight="1" thickBot="1" x14ac:dyDescent="0.3">
      <c r="A54" s="92" t="s">
        <v>13</v>
      </c>
      <c r="B54" s="61" t="s">
        <v>65</v>
      </c>
      <c r="C54" s="62">
        <f>SUM(C50:C53)</f>
        <v>0</v>
      </c>
      <c r="D54" s="63" t="s">
        <v>34</v>
      </c>
    </row>
    <row r="55" spans="1:4" s="19" customFormat="1" ht="23.25" customHeight="1" thickBot="1" x14ac:dyDescent="0.4"/>
    <row r="56" spans="1:4" ht="27.75" customHeight="1" x14ac:dyDescent="0.25">
      <c r="B56" s="110" t="s">
        <v>47</v>
      </c>
      <c r="C56" s="204" t="s">
        <v>43</v>
      </c>
      <c r="D56" s="205"/>
    </row>
    <row r="57" spans="1:4" ht="16.899999999999999" customHeight="1" x14ac:dyDescent="0.25">
      <c r="B57" s="30" t="s">
        <v>48</v>
      </c>
      <c r="C57" s="199"/>
      <c r="D57" s="200"/>
    </row>
    <row r="58" spans="1:4" ht="22.15" customHeight="1" thickBot="1" x14ac:dyDescent="0.3">
      <c r="B58" s="31" t="s">
        <v>49</v>
      </c>
      <c r="C58" s="207"/>
      <c r="D58" s="208"/>
    </row>
    <row r="59" spans="1:4" ht="22.15" customHeight="1" x14ac:dyDescent="0.25"/>
    <row r="61" spans="1:4" x14ac:dyDescent="0.25">
      <c r="B61" s="34" t="s">
        <v>50</v>
      </c>
      <c r="C61" s="26" t="s">
        <v>51</v>
      </c>
    </row>
    <row r="62" spans="1:4" x14ac:dyDescent="0.25">
      <c r="B62" s="21"/>
      <c r="C62" s="27" t="s">
        <v>52</v>
      </c>
    </row>
    <row r="64" spans="1:4" x14ac:dyDescent="0.25">
      <c r="B64" s="185" t="s">
        <v>101</v>
      </c>
      <c r="C64" s="185"/>
      <c r="D64" s="185"/>
    </row>
    <row r="65" spans="2:5" x14ac:dyDescent="0.25">
      <c r="B65" s="186" t="s">
        <v>54</v>
      </c>
      <c r="C65" s="186"/>
      <c r="D65" s="186"/>
    </row>
    <row r="67" spans="2:5" ht="24" customHeight="1" thickBot="1" x14ac:dyDescent="0.3">
      <c r="B67" s="28"/>
      <c r="C67" s="29"/>
      <c r="D67" s="29"/>
      <c r="E67" s="29"/>
    </row>
    <row r="68" spans="2:5" ht="39" customHeight="1" thickBot="1" x14ac:dyDescent="0.4">
      <c r="B68" s="32" t="s">
        <v>21</v>
      </c>
      <c r="C68" s="122"/>
      <c r="D68" s="32" t="s">
        <v>22</v>
      </c>
      <c r="E68" s="91"/>
    </row>
    <row r="69" spans="2:5" ht="24" thickBot="1" x14ac:dyDescent="0.4">
      <c r="B69" s="32" t="s">
        <v>23</v>
      </c>
      <c r="C69" s="122"/>
      <c r="D69" s="32" t="s">
        <v>24</v>
      </c>
      <c r="E69" s="91"/>
    </row>
    <row r="70" spans="2:5" ht="24" thickBot="1" x14ac:dyDescent="0.4">
      <c r="B70" s="32" t="s">
        <v>25</v>
      </c>
      <c r="C70" s="122"/>
      <c r="D70" s="32" t="s">
        <v>26</v>
      </c>
      <c r="E70" s="91"/>
    </row>
    <row r="71" spans="2:5" ht="24" thickBot="1" x14ac:dyDescent="0.3">
      <c r="B71" s="33" t="s">
        <v>27</v>
      </c>
      <c r="C71" s="206"/>
      <c r="D71" s="184"/>
      <c r="E71" s="90"/>
    </row>
    <row r="72" spans="2:5" ht="24" thickBot="1" x14ac:dyDescent="0.4">
      <c r="B72" s="32" t="s">
        <v>28</v>
      </c>
      <c r="C72" s="206"/>
      <c r="D72" s="184"/>
      <c r="E72" s="90"/>
    </row>
  </sheetData>
  <mergeCells count="26">
    <mergeCell ref="C71:D71"/>
    <mergeCell ref="C72:D72"/>
    <mergeCell ref="C58:D58"/>
    <mergeCell ref="B64:D64"/>
    <mergeCell ref="B65:D65"/>
    <mergeCell ref="C57:D57"/>
    <mergeCell ref="B22:D22"/>
    <mergeCell ref="B15:D15"/>
    <mergeCell ref="B16:D16"/>
    <mergeCell ref="B21:D21"/>
    <mergeCell ref="B27:D27"/>
    <mergeCell ref="B28:D28"/>
    <mergeCell ref="B47:D47"/>
    <mergeCell ref="B48:D48"/>
    <mergeCell ref="C56:D56"/>
    <mergeCell ref="B10:D10"/>
    <mergeCell ref="C11:D11"/>
    <mergeCell ref="C12:D12"/>
    <mergeCell ref="C13:D13"/>
    <mergeCell ref="C14:D14"/>
    <mergeCell ref="B8:D8"/>
    <mergeCell ref="B2:D3"/>
    <mergeCell ref="B4:D4"/>
    <mergeCell ref="B5:D5"/>
    <mergeCell ref="B6:D6"/>
    <mergeCell ref="B7:D7"/>
  </mergeCells>
  <phoneticPr fontId="5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30F78-7047-4029-A37F-D251A4F5D170}">
  <dimension ref="A1:E69"/>
  <sheetViews>
    <sheetView showGridLines="0" topLeftCell="A37" zoomScale="90" zoomScaleNormal="90" workbookViewId="0">
      <selection activeCell="E43" sqref="E43"/>
    </sheetView>
  </sheetViews>
  <sheetFormatPr defaultColWidth="9.140625" defaultRowHeight="15.75" x14ac:dyDescent="0.25"/>
  <cols>
    <col min="1" max="1" width="9.140625" style="18"/>
    <col min="2" max="2" width="90.5703125" style="18" customWidth="1"/>
    <col min="3" max="3" width="23.28515625" style="18" customWidth="1"/>
    <col min="4" max="4" width="58.28515625" style="18" customWidth="1"/>
    <col min="5" max="5" width="42.28515625" style="18" customWidth="1"/>
    <col min="6" max="16384" width="9.140625" style="18"/>
  </cols>
  <sheetData>
    <row r="1" spans="2:5" ht="16.5" thickBot="1" x14ac:dyDescent="0.3">
      <c r="B1" s="20"/>
      <c r="C1" s="21"/>
      <c r="D1" s="21"/>
      <c r="E1" s="21"/>
    </row>
    <row r="2" spans="2:5" ht="15.75" customHeight="1" x14ac:dyDescent="0.25">
      <c r="B2" s="150" t="str">
        <f>Instructions!C10</f>
        <v>Request-for-Tenders under Open (OJEU) Procedure for the
Supply, Delivery &amp; Installation of an Advanced 3D Printing Suite (4 Lots) for Technological University of the Shannon: Midlands Midwest (TUS)</v>
      </c>
      <c r="C2" s="151"/>
      <c r="D2" s="152"/>
    </row>
    <row r="3" spans="2:5" ht="55.9" customHeight="1" thickBot="1" x14ac:dyDescent="0.3">
      <c r="B3" s="153"/>
      <c r="C3" s="154"/>
      <c r="D3" s="155"/>
    </row>
    <row r="4" spans="2:5" ht="34.5" customHeight="1" thickBot="1" x14ac:dyDescent="0.3">
      <c r="B4" s="156" t="s">
        <v>89</v>
      </c>
      <c r="C4" s="157"/>
      <c r="D4" s="157"/>
      <c r="E4" s="22"/>
    </row>
    <row r="5" spans="2:5" ht="22.5" customHeight="1" x14ac:dyDescent="0.35">
      <c r="B5" s="158" t="s">
        <v>70</v>
      </c>
      <c r="C5" s="159"/>
      <c r="D5" s="160"/>
      <c r="E5" s="23"/>
    </row>
    <row r="6" spans="2:5" x14ac:dyDescent="0.25">
      <c r="B6" s="161" t="s">
        <v>29</v>
      </c>
      <c r="C6" s="162"/>
      <c r="D6" s="163"/>
      <c r="E6" s="24"/>
    </row>
    <row r="7" spans="2:5" ht="22.15" customHeight="1" x14ac:dyDescent="0.25">
      <c r="B7" s="161" t="s">
        <v>30</v>
      </c>
      <c r="C7" s="162"/>
      <c r="D7" s="163"/>
    </row>
    <row r="8" spans="2:5" ht="22.15" customHeight="1" thickBot="1" x14ac:dyDescent="0.3">
      <c r="B8" s="164" t="s">
        <v>31</v>
      </c>
      <c r="C8" s="165"/>
      <c r="D8" s="166"/>
    </row>
    <row r="9" spans="2:5" ht="16.5" thickBot="1" x14ac:dyDescent="0.3">
      <c r="B9" s="25"/>
      <c r="C9" s="25"/>
      <c r="D9" s="25"/>
    </row>
    <row r="10" spans="2:5" ht="34.5" customHeight="1" x14ac:dyDescent="0.25">
      <c r="B10" s="167" t="s">
        <v>71</v>
      </c>
      <c r="C10" s="168"/>
      <c r="D10" s="169"/>
    </row>
    <row r="11" spans="2:5" ht="30" customHeight="1" x14ac:dyDescent="0.25">
      <c r="B11" s="124" t="s">
        <v>32</v>
      </c>
      <c r="C11" s="170" t="s">
        <v>33</v>
      </c>
      <c r="D11" s="171"/>
      <c r="E11" s="52" t="s">
        <v>34</v>
      </c>
    </row>
    <row r="12" spans="2:5" ht="30" customHeight="1" x14ac:dyDescent="0.25">
      <c r="B12" s="124" t="s">
        <v>35</v>
      </c>
      <c r="C12" s="148" t="s">
        <v>36</v>
      </c>
      <c r="D12" s="149"/>
    </row>
    <row r="13" spans="2:5" ht="30" customHeight="1" x14ac:dyDescent="0.25">
      <c r="B13" s="124" t="s">
        <v>37</v>
      </c>
      <c r="C13" s="148" t="s">
        <v>38</v>
      </c>
      <c r="D13" s="149"/>
    </row>
    <row r="14" spans="2:5" ht="30" customHeight="1" x14ac:dyDescent="0.25">
      <c r="B14" s="123" t="s">
        <v>39</v>
      </c>
      <c r="C14" s="172" t="s">
        <v>40</v>
      </c>
      <c r="D14" s="173"/>
    </row>
    <row r="15" spans="2:5" ht="37.5" customHeight="1" x14ac:dyDescent="0.25">
      <c r="B15" s="174" t="s">
        <v>41</v>
      </c>
      <c r="C15" s="175"/>
      <c r="D15" s="176"/>
    </row>
    <row r="16" spans="2:5" ht="37.5" customHeight="1" x14ac:dyDescent="0.25">
      <c r="B16" s="177" t="s">
        <v>42</v>
      </c>
      <c r="C16" s="178"/>
      <c r="D16" s="179"/>
    </row>
    <row r="17" spans="1:4" ht="48" customHeight="1" x14ac:dyDescent="0.25">
      <c r="B17" s="53"/>
      <c r="C17" s="88" t="s">
        <v>68</v>
      </c>
      <c r="D17" s="89" t="s">
        <v>43</v>
      </c>
    </row>
    <row r="18" spans="1:4" ht="30" customHeight="1" x14ac:dyDescent="0.25">
      <c r="B18" s="54" t="s">
        <v>90</v>
      </c>
      <c r="C18" s="104">
        <v>0</v>
      </c>
      <c r="D18" s="55"/>
    </row>
    <row r="19" spans="1:4" ht="30" customHeight="1" thickBot="1" x14ac:dyDescent="0.3">
      <c r="B19" s="56" t="s">
        <v>85</v>
      </c>
      <c r="C19" s="105">
        <v>0</v>
      </c>
      <c r="D19" s="57"/>
    </row>
    <row r="20" spans="1:4" ht="33" customHeight="1" thickBot="1" x14ac:dyDescent="0.3">
      <c r="A20" s="92" t="s">
        <v>7</v>
      </c>
      <c r="B20" s="61" t="s">
        <v>44</v>
      </c>
      <c r="C20" s="62">
        <f>C18-(C18*C19)</f>
        <v>0</v>
      </c>
      <c r="D20" s="63" t="s">
        <v>34</v>
      </c>
    </row>
    <row r="21" spans="1:4" ht="33" customHeight="1" x14ac:dyDescent="0.25">
      <c r="A21" s="93"/>
      <c r="B21" s="180" t="s">
        <v>67</v>
      </c>
      <c r="C21" s="181"/>
      <c r="D21" s="182"/>
    </row>
    <row r="22" spans="1:4" ht="33" customHeight="1" x14ac:dyDescent="0.25">
      <c r="A22" s="93"/>
      <c r="B22" s="177" t="s">
        <v>42</v>
      </c>
      <c r="C22" s="178"/>
      <c r="D22" s="179"/>
    </row>
    <row r="23" spans="1:4" ht="52.5" customHeight="1" x14ac:dyDescent="0.25">
      <c r="A23" s="93"/>
      <c r="B23" s="53"/>
      <c r="C23" s="88" t="s">
        <v>68</v>
      </c>
      <c r="D23" s="89" t="s">
        <v>43</v>
      </c>
    </row>
    <row r="24" spans="1:4" ht="60" customHeight="1" x14ac:dyDescent="0.25">
      <c r="A24" s="93"/>
      <c r="B24" s="58" t="s">
        <v>88</v>
      </c>
      <c r="C24" s="104">
        <v>0</v>
      </c>
      <c r="D24" s="55"/>
    </row>
    <row r="25" spans="1:4" ht="60" customHeight="1" thickBot="1" x14ac:dyDescent="0.3">
      <c r="A25" s="93"/>
      <c r="B25" s="111" t="s">
        <v>156</v>
      </c>
      <c r="C25" s="104">
        <v>0</v>
      </c>
      <c r="D25" s="112"/>
    </row>
    <row r="26" spans="1:4" ht="33" customHeight="1" thickBot="1" x14ac:dyDescent="0.3">
      <c r="A26" s="92" t="s">
        <v>9</v>
      </c>
      <c r="B26" s="61"/>
      <c r="C26" s="62">
        <f>SUM(C24:C25)</f>
        <v>0</v>
      </c>
      <c r="D26" s="63" t="s">
        <v>34</v>
      </c>
    </row>
    <row r="27" spans="1:4" ht="33" customHeight="1" x14ac:dyDescent="0.25">
      <c r="B27" s="187" t="s">
        <v>46</v>
      </c>
      <c r="C27" s="188"/>
      <c r="D27" s="189"/>
    </row>
    <row r="28" spans="1:4" ht="33" customHeight="1" thickBot="1" x14ac:dyDescent="0.3">
      <c r="B28" s="190" t="s">
        <v>42</v>
      </c>
      <c r="C28" s="191"/>
      <c r="D28" s="192"/>
    </row>
    <row r="29" spans="1:4" ht="50.25" customHeight="1" x14ac:dyDescent="0.25">
      <c r="B29" s="106"/>
      <c r="C29" s="107" t="s">
        <v>68</v>
      </c>
      <c r="D29" s="108" t="s">
        <v>43</v>
      </c>
    </row>
    <row r="30" spans="1:4" ht="47.25" customHeight="1" x14ac:dyDescent="0.25">
      <c r="B30" s="60" t="s">
        <v>91</v>
      </c>
      <c r="C30" s="104">
        <v>0</v>
      </c>
      <c r="D30" s="59"/>
    </row>
    <row r="31" spans="1:4" ht="47.25" customHeight="1" x14ac:dyDescent="0.25">
      <c r="B31" s="60" t="s">
        <v>92</v>
      </c>
      <c r="C31" s="104">
        <v>0</v>
      </c>
      <c r="D31" s="59"/>
    </row>
    <row r="32" spans="1:4" ht="47.25" customHeight="1" x14ac:dyDescent="0.25">
      <c r="B32" s="60" t="s">
        <v>93</v>
      </c>
      <c r="C32" s="104">
        <v>0</v>
      </c>
      <c r="D32" s="59"/>
    </row>
    <row r="33" spans="1:5" ht="47.25" customHeight="1" x14ac:dyDescent="0.25">
      <c r="B33" s="103" t="s">
        <v>94</v>
      </c>
      <c r="C33" s="104">
        <v>0</v>
      </c>
      <c r="D33" s="64"/>
    </row>
    <row r="34" spans="1:5" ht="47.25" customHeight="1" x14ac:dyDescent="0.25">
      <c r="B34" s="103" t="s">
        <v>95</v>
      </c>
      <c r="C34" s="104">
        <v>0</v>
      </c>
      <c r="D34" s="64"/>
    </row>
    <row r="35" spans="1:5" ht="47.25" customHeight="1" x14ac:dyDescent="0.25">
      <c r="B35" s="103" t="s">
        <v>96</v>
      </c>
      <c r="C35" s="104">
        <v>0</v>
      </c>
      <c r="D35" s="64"/>
    </row>
    <row r="36" spans="1:5" ht="47.25" customHeight="1" x14ac:dyDescent="0.25">
      <c r="B36" s="60" t="s">
        <v>151</v>
      </c>
      <c r="C36" s="104">
        <v>0</v>
      </c>
      <c r="D36" s="64"/>
    </row>
    <row r="37" spans="1:5" ht="47.25" customHeight="1" x14ac:dyDescent="0.25">
      <c r="B37" s="60" t="s">
        <v>153</v>
      </c>
      <c r="C37" s="104">
        <v>0</v>
      </c>
      <c r="D37" s="64"/>
    </row>
    <row r="38" spans="1:5" ht="47.25" customHeight="1" x14ac:dyDescent="0.25">
      <c r="B38" s="60" t="s">
        <v>154</v>
      </c>
      <c r="C38" s="104">
        <v>0</v>
      </c>
      <c r="D38" s="59"/>
    </row>
    <row r="39" spans="1:5" ht="47.25" customHeight="1" thickBot="1" x14ac:dyDescent="0.3">
      <c r="B39" s="60" t="s">
        <v>155</v>
      </c>
      <c r="C39" s="104">
        <v>0</v>
      </c>
      <c r="D39" s="121"/>
    </row>
    <row r="40" spans="1:5" ht="47.25" customHeight="1" thickBot="1" x14ac:dyDescent="0.3">
      <c r="A40" s="92" t="s">
        <v>11</v>
      </c>
      <c r="B40" s="96" t="s">
        <v>45</v>
      </c>
      <c r="C40" s="97">
        <f>SUM(C30:C39)</f>
        <v>0</v>
      </c>
      <c r="D40" s="120" t="s">
        <v>34</v>
      </c>
    </row>
    <row r="41" spans="1:5" ht="47.25" customHeight="1" thickBot="1" x14ac:dyDescent="0.4">
      <c r="A41" s="99"/>
      <c r="B41" s="100" t="s">
        <v>64</v>
      </c>
      <c r="C41" s="101">
        <f>C20+C26+C40</f>
        <v>0</v>
      </c>
      <c r="D41" s="117" t="s">
        <v>34</v>
      </c>
    </row>
    <row r="42" spans="1:5" ht="47.25" customHeight="1" thickBot="1" x14ac:dyDescent="0.3">
      <c r="A42" s="99"/>
      <c r="B42" s="99"/>
      <c r="C42" s="99"/>
      <c r="D42" s="99"/>
      <c r="E42" s="99"/>
    </row>
    <row r="43" spans="1:5" ht="62.25" customHeight="1" x14ac:dyDescent="0.25">
      <c r="A43" s="99"/>
      <c r="B43" s="201" t="s">
        <v>161</v>
      </c>
      <c r="C43" s="202"/>
      <c r="D43" s="203"/>
    </row>
    <row r="44" spans="1:5" ht="33" customHeight="1" x14ac:dyDescent="0.25">
      <c r="A44" s="99"/>
      <c r="B44" s="196" t="s">
        <v>42</v>
      </c>
      <c r="C44" s="197"/>
      <c r="D44" s="198"/>
    </row>
    <row r="45" spans="1:5" ht="67.5" customHeight="1" x14ac:dyDescent="0.25">
      <c r="A45" s="109"/>
      <c r="B45" s="53"/>
      <c r="C45" s="88" t="s">
        <v>68</v>
      </c>
      <c r="D45" s="89" t="s">
        <v>43</v>
      </c>
    </row>
    <row r="46" spans="1:5" ht="33" customHeight="1" x14ac:dyDescent="0.25">
      <c r="A46" s="109"/>
      <c r="B46" s="60" t="s">
        <v>146</v>
      </c>
      <c r="C46" s="104">
        <v>0</v>
      </c>
      <c r="D46" s="65"/>
    </row>
    <row r="47" spans="1:5" ht="33" customHeight="1" x14ac:dyDescent="0.25">
      <c r="A47" s="109"/>
      <c r="B47" s="60" t="s">
        <v>147</v>
      </c>
      <c r="C47" s="104">
        <v>0</v>
      </c>
      <c r="D47" s="65"/>
    </row>
    <row r="48" spans="1:5" ht="33" customHeight="1" x14ac:dyDescent="0.25">
      <c r="A48" s="109"/>
      <c r="B48" s="60" t="s">
        <v>148</v>
      </c>
      <c r="C48" s="104">
        <v>0</v>
      </c>
      <c r="D48" s="65"/>
    </row>
    <row r="49" spans="1:5" ht="33" customHeight="1" x14ac:dyDescent="0.25">
      <c r="A49" s="109"/>
      <c r="B49" s="60" t="s">
        <v>149</v>
      </c>
      <c r="C49" s="104">
        <v>0</v>
      </c>
      <c r="D49" s="65"/>
    </row>
    <row r="50" spans="1:5" ht="33" customHeight="1" thickBot="1" x14ac:dyDescent="0.3">
      <c r="A50" s="109"/>
      <c r="B50" s="60" t="s">
        <v>152</v>
      </c>
      <c r="C50" s="104">
        <v>0</v>
      </c>
      <c r="D50" s="65"/>
    </row>
    <row r="51" spans="1:5" ht="47.25" customHeight="1" thickBot="1" x14ac:dyDescent="0.3">
      <c r="A51" s="92" t="s">
        <v>13</v>
      </c>
      <c r="B51" s="61" t="s">
        <v>65</v>
      </c>
      <c r="C51" s="62">
        <f>SUM(C46:C50)</f>
        <v>0</v>
      </c>
      <c r="D51" s="63" t="s">
        <v>34</v>
      </c>
    </row>
    <row r="52" spans="1:5" s="19" customFormat="1" ht="23.25" customHeight="1" thickBot="1" x14ac:dyDescent="0.4"/>
    <row r="53" spans="1:5" ht="27.75" customHeight="1" x14ac:dyDescent="0.25">
      <c r="B53" s="110" t="s">
        <v>47</v>
      </c>
      <c r="C53" s="204" t="s">
        <v>43</v>
      </c>
      <c r="D53" s="205"/>
    </row>
    <row r="54" spans="1:5" ht="16.899999999999999" customHeight="1" x14ac:dyDescent="0.25">
      <c r="B54" s="30" t="s">
        <v>48</v>
      </c>
      <c r="C54" s="199"/>
      <c r="D54" s="200"/>
    </row>
    <row r="55" spans="1:5" ht="22.15" customHeight="1" thickBot="1" x14ac:dyDescent="0.3">
      <c r="B55" s="31" t="s">
        <v>49</v>
      </c>
      <c r="C55" s="207"/>
      <c r="D55" s="208"/>
    </row>
    <row r="56" spans="1:5" ht="22.15" customHeight="1" x14ac:dyDescent="0.25"/>
    <row r="58" spans="1:5" x14ac:dyDescent="0.25">
      <c r="B58" s="34" t="s">
        <v>50</v>
      </c>
      <c r="C58" s="26" t="s">
        <v>51</v>
      </c>
    </row>
    <row r="59" spans="1:5" x14ac:dyDescent="0.25">
      <c r="B59" s="21"/>
      <c r="C59" s="27" t="s">
        <v>52</v>
      </c>
    </row>
    <row r="61" spans="1:5" x14ac:dyDescent="0.25">
      <c r="B61" s="185" t="s">
        <v>53</v>
      </c>
      <c r="C61" s="185"/>
      <c r="D61" s="185"/>
    </row>
    <row r="62" spans="1:5" x14ac:dyDescent="0.25">
      <c r="B62" s="186" t="s">
        <v>54</v>
      </c>
      <c r="C62" s="186"/>
      <c r="D62" s="186"/>
    </row>
    <row r="64" spans="1:5" ht="24" customHeight="1" thickBot="1" x14ac:dyDescent="0.3">
      <c r="B64" s="28"/>
      <c r="C64" s="29"/>
      <c r="D64" s="29"/>
      <c r="E64" s="29"/>
    </row>
    <row r="65" spans="2:5" ht="39" customHeight="1" thickBot="1" x14ac:dyDescent="0.4">
      <c r="B65" s="32" t="s">
        <v>21</v>
      </c>
      <c r="C65" s="122"/>
      <c r="D65" s="32" t="s">
        <v>22</v>
      </c>
      <c r="E65" s="91"/>
    </row>
    <row r="66" spans="2:5" ht="24" thickBot="1" x14ac:dyDescent="0.4">
      <c r="B66" s="32" t="s">
        <v>23</v>
      </c>
      <c r="C66" s="122"/>
      <c r="D66" s="32" t="s">
        <v>24</v>
      </c>
      <c r="E66" s="91"/>
    </row>
    <row r="67" spans="2:5" ht="24" thickBot="1" x14ac:dyDescent="0.4">
      <c r="B67" s="32" t="s">
        <v>25</v>
      </c>
      <c r="C67" s="122"/>
      <c r="D67" s="32" t="s">
        <v>26</v>
      </c>
      <c r="E67" s="91"/>
    </row>
    <row r="68" spans="2:5" ht="24" thickBot="1" x14ac:dyDescent="0.3">
      <c r="B68" s="33" t="s">
        <v>27</v>
      </c>
      <c r="C68" s="206"/>
      <c r="D68" s="184"/>
      <c r="E68" s="90"/>
    </row>
    <row r="69" spans="2:5" ht="24" thickBot="1" x14ac:dyDescent="0.4">
      <c r="B69" s="32" t="s">
        <v>28</v>
      </c>
      <c r="C69" s="206"/>
      <c r="D69" s="184"/>
      <c r="E69" s="90"/>
    </row>
  </sheetData>
  <mergeCells count="26">
    <mergeCell ref="C13:D13"/>
    <mergeCell ref="B2:D3"/>
    <mergeCell ref="B4:D4"/>
    <mergeCell ref="B5:D5"/>
    <mergeCell ref="B6:D6"/>
    <mergeCell ref="B7:D7"/>
    <mergeCell ref="B8:D8"/>
    <mergeCell ref="B10:D10"/>
    <mergeCell ref="C11:D11"/>
    <mergeCell ref="C12:D12"/>
    <mergeCell ref="B44:D44"/>
    <mergeCell ref="C14:D14"/>
    <mergeCell ref="B15:D15"/>
    <mergeCell ref="B16:D16"/>
    <mergeCell ref="B21:D21"/>
    <mergeCell ref="B22:D22"/>
    <mergeCell ref="B27:D27"/>
    <mergeCell ref="B28:D28"/>
    <mergeCell ref="B43:D43"/>
    <mergeCell ref="C68:D68"/>
    <mergeCell ref="C69:D69"/>
    <mergeCell ref="C53:D53"/>
    <mergeCell ref="C54:D54"/>
    <mergeCell ref="C55:D55"/>
    <mergeCell ref="B61:D61"/>
    <mergeCell ref="B62:D62"/>
  </mergeCells>
  <phoneticPr fontId="5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3"/>
  <sheetViews>
    <sheetView showGridLines="0" workbookViewId="0">
      <selection activeCell="B4" sqref="B4:J4"/>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211" t="str">
        <f>Instructions!C10</f>
        <v>Request-for-Tenders under Open (OJEU) Procedure for the
Supply, Delivery &amp; Installation of an Advanced 3D Printing Suite (4 Lots) for Technological University of the Shannon: Midlands Midwest (TUS)</v>
      </c>
      <c r="C2" s="212"/>
      <c r="D2" s="212"/>
      <c r="E2" s="212"/>
      <c r="F2" s="212"/>
      <c r="G2" s="212"/>
      <c r="H2" s="212"/>
      <c r="I2" s="212"/>
      <c r="J2" s="213"/>
    </row>
    <row r="3" spans="2:10" ht="49.5" customHeight="1" thickBot="1" x14ac:dyDescent="0.3">
      <c r="B3" s="219" t="str">
        <f>'Lot 1 Pricing'!B4</f>
        <v>LA3652C - Lot 1  - Vapor Smoothing Machine</v>
      </c>
      <c r="C3" s="220"/>
      <c r="D3" s="220"/>
      <c r="E3" s="220"/>
      <c r="F3" s="220"/>
      <c r="G3" s="220"/>
      <c r="H3" s="220"/>
      <c r="I3" s="220"/>
      <c r="J3" s="114"/>
    </row>
    <row r="4" spans="2:10" ht="49.5" customHeight="1" thickBot="1" x14ac:dyDescent="0.3">
      <c r="B4" s="214" t="s">
        <v>55</v>
      </c>
      <c r="C4" s="215"/>
      <c r="D4" s="215"/>
      <c r="E4" s="215"/>
      <c r="F4" s="215"/>
      <c r="G4" s="215"/>
      <c r="H4" s="215"/>
      <c r="I4" s="215"/>
      <c r="J4" s="216"/>
    </row>
    <row r="5" spans="2:10" ht="49.5" customHeight="1" thickBot="1" x14ac:dyDescent="0.3">
      <c r="B5" s="217" t="s">
        <v>56</v>
      </c>
      <c r="C5" s="218"/>
      <c r="D5" s="40" t="s">
        <v>57</v>
      </c>
      <c r="E5" s="40" t="s">
        <v>58</v>
      </c>
      <c r="F5" s="40" t="s">
        <v>59</v>
      </c>
      <c r="G5" s="40" t="s">
        <v>60</v>
      </c>
      <c r="H5" s="41" t="s">
        <v>61</v>
      </c>
      <c r="I5" s="42" t="s">
        <v>62</v>
      </c>
    </row>
    <row r="6" spans="2:10" ht="49.5" customHeight="1" thickBot="1" x14ac:dyDescent="0.3">
      <c r="B6" s="209"/>
      <c r="C6" s="210"/>
      <c r="D6" s="11"/>
      <c r="E6" s="12"/>
      <c r="F6" s="12"/>
      <c r="G6" s="43"/>
      <c r="H6" s="44"/>
      <c r="I6" s="45"/>
    </row>
    <row r="7" spans="2:10" ht="49.5" customHeight="1" thickBot="1" x14ac:dyDescent="0.3">
      <c r="B7" s="209"/>
      <c r="C7" s="210"/>
      <c r="D7" s="11"/>
      <c r="E7" s="12"/>
      <c r="F7" s="12"/>
      <c r="G7" s="43"/>
      <c r="H7" s="44"/>
      <c r="I7" s="45"/>
    </row>
    <row r="8" spans="2:10" ht="49.5" customHeight="1" thickBot="1" x14ac:dyDescent="0.3">
      <c r="B8" s="209"/>
      <c r="C8" s="210"/>
      <c r="D8" s="11"/>
      <c r="E8" s="12"/>
      <c r="F8" s="12"/>
      <c r="G8" s="43"/>
      <c r="H8" s="44"/>
      <c r="I8" s="45"/>
    </row>
    <row r="9" spans="2:10" ht="49.5" customHeight="1" thickBot="1" x14ac:dyDescent="0.3">
      <c r="B9" s="209"/>
      <c r="C9" s="210"/>
      <c r="D9" s="11"/>
      <c r="E9" s="12"/>
      <c r="F9" s="12"/>
      <c r="G9" s="43"/>
      <c r="H9" s="44"/>
      <c r="I9" s="45"/>
    </row>
    <row r="10" spans="2:10" ht="49.5" customHeight="1" thickBot="1" x14ac:dyDescent="0.3">
      <c r="B10" s="209"/>
      <c r="C10" s="210"/>
      <c r="D10" s="11"/>
      <c r="E10" s="12"/>
      <c r="F10" s="12"/>
      <c r="G10" s="43"/>
      <c r="H10" s="44"/>
      <c r="I10" s="45"/>
    </row>
    <row r="11" spans="2:10" ht="49.5" customHeight="1" thickBot="1" x14ac:dyDescent="0.3">
      <c r="B11" s="209"/>
      <c r="C11" s="210"/>
      <c r="D11" s="11"/>
      <c r="E11" s="12"/>
      <c r="F11" s="12"/>
      <c r="G11" s="43"/>
      <c r="H11" s="44"/>
      <c r="I11" s="45"/>
    </row>
    <row r="12" spans="2:10" ht="49.5" customHeight="1" thickBot="1" x14ac:dyDescent="0.3">
      <c r="B12" s="209"/>
      <c r="C12" s="210"/>
      <c r="D12" s="11"/>
      <c r="E12" s="12"/>
      <c r="F12" s="12"/>
      <c r="G12" s="43"/>
      <c r="H12" s="44"/>
      <c r="I12" s="45"/>
    </row>
    <row r="13" spans="2:10" ht="49.5" customHeight="1" thickBot="1" x14ac:dyDescent="0.3">
      <c r="B13" s="46"/>
      <c r="C13" s="47"/>
      <c r="D13" s="11"/>
      <c r="E13" s="12"/>
      <c r="F13" s="12"/>
      <c r="G13" s="43"/>
      <c r="H13" s="44"/>
      <c r="I13" s="45"/>
    </row>
    <row r="14" spans="2:10" ht="49.5" customHeight="1" thickBot="1" x14ac:dyDescent="0.3">
      <c r="B14" s="46"/>
      <c r="C14" s="47"/>
      <c r="D14" s="11"/>
      <c r="E14" s="12"/>
      <c r="F14" s="12"/>
      <c r="G14" s="43"/>
      <c r="H14" s="44"/>
      <c r="I14" s="45"/>
    </row>
    <row r="15" spans="2:10" ht="49.5" customHeight="1" thickBot="1" x14ac:dyDescent="0.3">
      <c r="B15" s="46"/>
      <c r="C15" s="47"/>
      <c r="D15" s="11"/>
      <c r="E15" s="12"/>
      <c r="F15" s="12"/>
      <c r="G15" s="43"/>
      <c r="H15" s="44"/>
      <c r="I15" s="45"/>
    </row>
    <row r="16" spans="2:10" ht="49.5" customHeight="1" thickBot="1" x14ac:dyDescent="0.3">
      <c r="B16" s="46"/>
      <c r="C16" s="47"/>
      <c r="D16" s="11"/>
      <c r="E16" s="12"/>
      <c r="F16" s="12"/>
      <c r="G16" s="43"/>
      <c r="H16" s="44"/>
      <c r="I16" s="45"/>
    </row>
    <row r="17" spans="2:10" ht="49.5" customHeight="1" thickBot="1" x14ac:dyDescent="0.3">
      <c r="B17" s="46"/>
      <c r="C17" s="47"/>
      <c r="D17" s="11"/>
      <c r="E17" s="12"/>
      <c r="F17" s="12"/>
      <c r="G17" s="43"/>
      <c r="H17" s="44"/>
      <c r="I17" s="45"/>
    </row>
    <row r="18" spans="2:10" ht="49.5" customHeight="1" thickBot="1" x14ac:dyDescent="0.3">
      <c r="B18" s="46"/>
      <c r="C18" s="47"/>
      <c r="D18" s="11"/>
      <c r="E18" s="12"/>
      <c r="F18" s="12"/>
      <c r="G18" s="43"/>
      <c r="H18" s="44"/>
      <c r="I18" s="45"/>
    </row>
    <row r="19" spans="2:10" ht="49.5" customHeight="1" thickBot="1" x14ac:dyDescent="0.3">
      <c r="B19" s="209"/>
      <c r="C19" s="210"/>
      <c r="D19" s="11"/>
      <c r="E19" s="12"/>
      <c r="F19" s="12"/>
      <c r="G19" s="43"/>
      <c r="H19" s="44"/>
      <c r="I19" s="45"/>
    </row>
    <row r="20" spans="2:10" ht="49.5" customHeight="1" thickBot="1" x14ac:dyDescent="0.3">
      <c r="B20" s="221"/>
      <c r="C20" s="222"/>
      <c r="D20" s="35"/>
      <c r="E20" s="36"/>
      <c r="F20" s="36"/>
      <c r="G20" s="48"/>
      <c r="H20" s="49"/>
      <c r="I20" s="50"/>
    </row>
    <row r="21" spans="2:10" ht="49.5" customHeight="1" thickBot="1" x14ac:dyDescent="0.3">
      <c r="B21" s="223" t="s">
        <v>63</v>
      </c>
      <c r="C21" s="224"/>
      <c r="D21" s="224"/>
      <c r="E21" s="224"/>
      <c r="F21" s="225"/>
      <c r="G21" s="39">
        <f>SUM(G6:G20)</f>
        <v>0</v>
      </c>
      <c r="H21" s="51"/>
      <c r="I21" s="38">
        <f>SUM(I6:I20)</f>
        <v>0</v>
      </c>
    </row>
    <row r="22" spans="2:10" ht="49.5" customHeight="1" x14ac:dyDescent="0.25">
      <c r="B22" s="37"/>
      <c r="C22" s="10"/>
      <c r="D22" s="10"/>
      <c r="E22" s="10"/>
      <c r="F22" s="10"/>
      <c r="G22" s="10"/>
      <c r="H22" s="10"/>
      <c r="I22" s="10"/>
      <c r="J22" s="10"/>
    </row>
    <row r="23" spans="2:10" ht="49.5" customHeight="1" x14ac:dyDescent="0.25">
      <c r="B23" s="37"/>
      <c r="C23" s="10"/>
      <c r="D23" s="10"/>
      <c r="E23" s="10"/>
      <c r="F23" s="10"/>
      <c r="G23" s="10"/>
      <c r="H23" s="10"/>
      <c r="I23" s="10"/>
      <c r="J23" s="10"/>
    </row>
  </sheetData>
  <mergeCells count="14">
    <mergeCell ref="B20:C20"/>
    <mergeCell ref="B21:F21"/>
    <mergeCell ref="B9:C9"/>
    <mergeCell ref="B10:C10"/>
    <mergeCell ref="B11:C11"/>
    <mergeCell ref="B12:C12"/>
    <mergeCell ref="B19:C19"/>
    <mergeCell ref="B8:C8"/>
    <mergeCell ref="B2:J2"/>
    <mergeCell ref="B4:J4"/>
    <mergeCell ref="B5:C5"/>
    <mergeCell ref="B6:C6"/>
    <mergeCell ref="B7:C7"/>
    <mergeCell ref="B3:I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9332C-19F1-4812-AC61-67888457AB18}">
  <dimension ref="B1:J23"/>
  <sheetViews>
    <sheetView showGridLines="0" workbookViewId="0">
      <selection activeCell="B4" sqref="B4:J4"/>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211" t="str">
        <f>Instructions!C10</f>
        <v>Request-for-Tenders under Open (OJEU) Procedure for the
Supply, Delivery &amp; Installation of an Advanced 3D Printing Suite (4 Lots) for Technological University of the Shannon: Midlands Midwest (TUS)</v>
      </c>
      <c r="C2" s="212"/>
      <c r="D2" s="212"/>
      <c r="E2" s="212"/>
      <c r="F2" s="212"/>
      <c r="G2" s="212"/>
      <c r="H2" s="212"/>
      <c r="I2" s="212"/>
      <c r="J2" s="213"/>
    </row>
    <row r="3" spans="2:10" ht="49.5" customHeight="1" thickBot="1" x14ac:dyDescent="0.3">
      <c r="B3" s="219" t="str">
        <f>'Lot 2 Pricing'!B4</f>
        <v>LA3652C - Lot 2  - High Temperature Printer</v>
      </c>
      <c r="C3" s="220"/>
      <c r="D3" s="220"/>
      <c r="E3" s="220"/>
      <c r="F3" s="220"/>
      <c r="G3" s="220"/>
      <c r="H3" s="220"/>
      <c r="I3" s="220"/>
      <c r="J3" s="114"/>
    </row>
    <row r="4" spans="2:10" ht="49.5" customHeight="1" thickBot="1" x14ac:dyDescent="0.3">
      <c r="B4" s="214" t="s">
        <v>55</v>
      </c>
      <c r="C4" s="215"/>
      <c r="D4" s="215"/>
      <c r="E4" s="215"/>
      <c r="F4" s="215"/>
      <c r="G4" s="215"/>
      <c r="H4" s="215"/>
      <c r="I4" s="215"/>
      <c r="J4" s="216"/>
    </row>
    <row r="5" spans="2:10" ht="49.5" customHeight="1" thickBot="1" x14ac:dyDescent="0.3">
      <c r="B5" s="217" t="s">
        <v>56</v>
      </c>
      <c r="C5" s="218"/>
      <c r="D5" s="40" t="s">
        <v>57</v>
      </c>
      <c r="E5" s="40" t="s">
        <v>58</v>
      </c>
      <c r="F5" s="40" t="s">
        <v>59</v>
      </c>
      <c r="G5" s="40" t="s">
        <v>60</v>
      </c>
      <c r="H5" s="41" t="s">
        <v>61</v>
      </c>
      <c r="I5" s="42" t="s">
        <v>62</v>
      </c>
    </row>
    <row r="6" spans="2:10" ht="49.5" customHeight="1" thickBot="1" x14ac:dyDescent="0.3">
      <c r="B6" s="209"/>
      <c r="C6" s="210"/>
      <c r="D6" s="11"/>
      <c r="E6" s="12"/>
      <c r="F6" s="12"/>
      <c r="G6" s="43"/>
      <c r="H6" s="44"/>
      <c r="I6" s="45"/>
    </row>
    <row r="7" spans="2:10" ht="49.5" customHeight="1" thickBot="1" x14ac:dyDescent="0.3">
      <c r="B7" s="209"/>
      <c r="C7" s="210"/>
      <c r="D7" s="11"/>
      <c r="E7" s="12"/>
      <c r="F7" s="12"/>
      <c r="G7" s="43"/>
      <c r="H7" s="44"/>
      <c r="I7" s="45"/>
    </row>
    <row r="8" spans="2:10" ht="49.5" customHeight="1" thickBot="1" x14ac:dyDescent="0.3">
      <c r="B8" s="209"/>
      <c r="C8" s="210"/>
      <c r="D8" s="11"/>
      <c r="E8" s="12"/>
      <c r="F8" s="12"/>
      <c r="G8" s="43"/>
      <c r="H8" s="44"/>
      <c r="I8" s="45"/>
    </row>
    <row r="9" spans="2:10" ht="49.5" customHeight="1" thickBot="1" x14ac:dyDescent="0.3">
      <c r="B9" s="209"/>
      <c r="C9" s="210"/>
      <c r="D9" s="11"/>
      <c r="E9" s="12"/>
      <c r="F9" s="12"/>
      <c r="G9" s="43"/>
      <c r="H9" s="44"/>
      <c r="I9" s="45"/>
    </row>
    <row r="10" spans="2:10" ht="49.5" customHeight="1" thickBot="1" x14ac:dyDescent="0.3">
      <c r="B10" s="209"/>
      <c r="C10" s="210"/>
      <c r="D10" s="11"/>
      <c r="E10" s="12"/>
      <c r="F10" s="12"/>
      <c r="G10" s="43"/>
      <c r="H10" s="44"/>
      <c r="I10" s="45"/>
    </row>
    <row r="11" spans="2:10" ht="49.5" customHeight="1" thickBot="1" x14ac:dyDescent="0.3">
      <c r="B11" s="209"/>
      <c r="C11" s="210"/>
      <c r="D11" s="11"/>
      <c r="E11" s="12"/>
      <c r="F11" s="12"/>
      <c r="G11" s="43"/>
      <c r="H11" s="44"/>
      <c r="I11" s="45"/>
    </row>
    <row r="12" spans="2:10" ht="49.5" customHeight="1" thickBot="1" x14ac:dyDescent="0.3">
      <c r="B12" s="209"/>
      <c r="C12" s="210"/>
      <c r="D12" s="11"/>
      <c r="E12" s="12"/>
      <c r="F12" s="12"/>
      <c r="G12" s="43"/>
      <c r="H12" s="44"/>
      <c r="I12" s="45"/>
    </row>
    <row r="13" spans="2:10" ht="49.5" customHeight="1" thickBot="1" x14ac:dyDescent="0.3">
      <c r="B13" s="46"/>
      <c r="C13" s="47"/>
      <c r="D13" s="11"/>
      <c r="E13" s="12"/>
      <c r="F13" s="12"/>
      <c r="G13" s="43"/>
      <c r="H13" s="44"/>
      <c r="I13" s="45"/>
    </row>
    <row r="14" spans="2:10" ht="49.5" customHeight="1" thickBot="1" x14ac:dyDescent="0.3">
      <c r="B14" s="46"/>
      <c r="C14" s="47"/>
      <c r="D14" s="11"/>
      <c r="E14" s="12"/>
      <c r="F14" s="12"/>
      <c r="G14" s="43"/>
      <c r="H14" s="44"/>
      <c r="I14" s="45"/>
    </row>
    <row r="15" spans="2:10" ht="49.5" customHeight="1" thickBot="1" x14ac:dyDescent="0.3">
      <c r="B15" s="46"/>
      <c r="C15" s="47"/>
      <c r="D15" s="11"/>
      <c r="E15" s="12"/>
      <c r="F15" s="12"/>
      <c r="G15" s="43"/>
      <c r="H15" s="44"/>
      <c r="I15" s="45"/>
    </row>
    <row r="16" spans="2:10" ht="49.5" customHeight="1" thickBot="1" x14ac:dyDescent="0.3">
      <c r="B16" s="46"/>
      <c r="C16" s="47"/>
      <c r="D16" s="11"/>
      <c r="E16" s="12"/>
      <c r="F16" s="12"/>
      <c r="G16" s="43"/>
      <c r="H16" s="44"/>
      <c r="I16" s="45"/>
    </row>
    <row r="17" spans="2:10" ht="49.5" customHeight="1" thickBot="1" x14ac:dyDescent="0.3">
      <c r="B17" s="46"/>
      <c r="C17" s="47"/>
      <c r="D17" s="11"/>
      <c r="E17" s="12"/>
      <c r="F17" s="12"/>
      <c r="G17" s="43"/>
      <c r="H17" s="44"/>
      <c r="I17" s="45"/>
    </row>
    <row r="18" spans="2:10" ht="49.5" customHeight="1" thickBot="1" x14ac:dyDescent="0.3">
      <c r="B18" s="46"/>
      <c r="C18" s="47"/>
      <c r="D18" s="11"/>
      <c r="E18" s="12"/>
      <c r="F18" s="12"/>
      <c r="G18" s="43"/>
      <c r="H18" s="44"/>
      <c r="I18" s="45"/>
    </row>
    <row r="19" spans="2:10" ht="49.5" customHeight="1" thickBot="1" x14ac:dyDescent="0.3">
      <c r="B19" s="209"/>
      <c r="C19" s="210"/>
      <c r="D19" s="11"/>
      <c r="E19" s="12"/>
      <c r="F19" s="12"/>
      <c r="G19" s="43"/>
      <c r="H19" s="44"/>
      <c r="I19" s="45"/>
    </row>
    <row r="20" spans="2:10" ht="49.5" customHeight="1" thickBot="1" x14ac:dyDescent="0.3">
      <c r="B20" s="221"/>
      <c r="C20" s="222"/>
      <c r="D20" s="35"/>
      <c r="E20" s="36"/>
      <c r="F20" s="36"/>
      <c r="G20" s="48"/>
      <c r="H20" s="49"/>
      <c r="I20" s="50"/>
    </row>
    <row r="21" spans="2:10" ht="49.5" customHeight="1" thickBot="1" x14ac:dyDescent="0.3">
      <c r="B21" s="223" t="s">
        <v>63</v>
      </c>
      <c r="C21" s="224"/>
      <c r="D21" s="224"/>
      <c r="E21" s="224"/>
      <c r="F21" s="225"/>
      <c r="G21" s="39">
        <f>SUM(G6:G20)</f>
        <v>0</v>
      </c>
      <c r="H21" s="51"/>
      <c r="I21" s="38">
        <f>SUM(I6:I20)</f>
        <v>0</v>
      </c>
    </row>
    <row r="22" spans="2:10" ht="49.5" customHeight="1" x14ac:dyDescent="0.25">
      <c r="B22" s="37"/>
      <c r="C22" s="10"/>
      <c r="D22" s="10"/>
      <c r="E22" s="10"/>
      <c r="F22" s="10"/>
      <c r="G22" s="10"/>
      <c r="H22" s="10"/>
      <c r="I22" s="10"/>
      <c r="J22" s="10"/>
    </row>
    <row r="23" spans="2:10" ht="49.5" customHeight="1" x14ac:dyDescent="0.25">
      <c r="B23" s="37"/>
      <c r="C23" s="10"/>
      <c r="D23" s="10"/>
      <c r="E23" s="10"/>
      <c r="F23" s="10"/>
      <c r="G23" s="10"/>
      <c r="H23" s="10"/>
      <c r="I23" s="10"/>
      <c r="J23" s="10"/>
    </row>
  </sheetData>
  <mergeCells count="14">
    <mergeCell ref="B21:F21"/>
    <mergeCell ref="B3:I3"/>
    <mergeCell ref="B9:C9"/>
    <mergeCell ref="B10:C10"/>
    <mergeCell ref="B11:C11"/>
    <mergeCell ref="B12:C12"/>
    <mergeCell ref="B19:C19"/>
    <mergeCell ref="B20:C20"/>
    <mergeCell ref="B8:C8"/>
    <mergeCell ref="B2:J2"/>
    <mergeCell ref="B4:J4"/>
    <mergeCell ref="B5:C5"/>
    <mergeCell ref="B6:C6"/>
    <mergeCell ref="B7:C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5B42A-D380-4E9F-B945-625031B0740E}">
  <dimension ref="B1:J23"/>
  <sheetViews>
    <sheetView showGridLines="0" workbookViewId="0">
      <selection activeCell="B4" sqref="B4:J4"/>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211" t="str">
        <f>Instructions!C10</f>
        <v>Request-for-Tenders under Open (OJEU) Procedure for the
Supply, Delivery &amp; Installation of an Advanced 3D Printing Suite (4 Lots) for Technological University of the Shannon: Midlands Midwest (TUS)</v>
      </c>
      <c r="C2" s="212"/>
      <c r="D2" s="212"/>
      <c r="E2" s="212"/>
      <c r="F2" s="212"/>
      <c r="G2" s="212"/>
      <c r="H2" s="212"/>
      <c r="I2" s="212"/>
      <c r="J2" s="213"/>
    </row>
    <row r="3" spans="2:10" ht="49.5" customHeight="1" thickBot="1" x14ac:dyDescent="0.3">
      <c r="B3" s="226" t="str">
        <f>'Lot 3 Pricing'!B4</f>
        <v>LA3652C - Lot 3  - Thermo Mechanincal Analyser (TMA)</v>
      </c>
      <c r="C3" s="227"/>
      <c r="D3" s="227"/>
      <c r="E3" s="227"/>
      <c r="F3" s="227"/>
      <c r="G3" s="227"/>
      <c r="H3" s="227"/>
      <c r="I3" s="227"/>
      <c r="J3" s="114"/>
    </row>
    <row r="4" spans="2:10" ht="49.5" customHeight="1" thickBot="1" x14ac:dyDescent="0.3">
      <c r="B4" s="214" t="s">
        <v>55</v>
      </c>
      <c r="C4" s="215"/>
      <c r="D4" s="215"/>
      <c r="E4" s="215"/>
      <c r="F4" s="215"/>
      <c r="G4" s="215"/>
      <c r="H4" s="215"/>
      <c r="I4" s="215"/>
      <c r="J4" s="216"/>
    </row>
    <row r="5" spans="2:10" ht="49.5" customHeight="1" thickBot="1" x14ac:dyDescent="0.3">
      <c r="B5" s="217" t="s">
        <v>56</v>
      </c>
      <c r="C5" s="218"/>
      <c r="D5" s="40" t="s">
        <v>57</v>
      </c>
      <c r="E5" s="40" t="s">
        <v>58</v>
      </c>
      <c r="F5" s="40" t="s">
        <v>59</v>
      </c>
      <c r="G5" s="40" t="s">
        <v>60</v>
      </c>
      <c r="H5" s="41" t="s">
        <v>61</v>
      </c>
      <c r="I5" s="42" t="s">
        <v>62</v>
      </c>
    </row>
    <row r="6" spans="2:10" ht="49.5" customHeight="1" thickBot="1" x14ac:dyDescent="0.3">
      <c r="B6" s="209"/>
      <c r="C6" s="210"/>
      <c r="D6" s="11"/>
      <c r="E6" s="12"/>
      <c r="F6" s="12"/>
      <c r="G6" s="43"/>
      <c r="H6" s="44"/>
      <c r="I6" s="45"/>
    </row>
    <row r="7" spans="2:10" ht="49.5" customHeight="1" thickBot="1" x14ac:dyDescent="0.3">
      <c r="B7" s="209"/>
      <c r="C7" s="210"/>
      <c r="D7" s="11"/>
      <c r="E7" s="12"/>
      <c r="F7" s="12"/>
      <c r="G7" s="43"/>
      <c r="H7" s="44"/>
      <c r="I7" s="45"/>
    </row>
    <row r="8" spans="2:10" ht="49.5" customHeight="1" thickBot="1" x14ac:dyDescent="0.3">
      <c r="B8" s="209"/>
      <c r="C8" s="210"/>
      <c r="D8" s="11"/>
      <c r="E8" s="12"/>
      <c r="F8" s="12"/>
      <c r="G8" s="43"/>
      <c r="H8" s="44"/>
      <c r="I8" s="45"/>
    </row>
    <row r="9" spans="2:10" ht="49.5" customHeight="1" thickBot="1" x14ac:dyDescent="0.3">
      <c r="B9" s="209"/>
      <c r="C9" s="210"/>
      <c r="D9" s="11"/>
      <c r="E9" s="12"/>
      <c r="F9" s="12"/>
      <c r="G9" s="43"/>
      <c r="H9" s="44"/>
      <c r="I9" s="45"/>
    </row>
    <row r="10" spans="2:10" ht="49.5" customHeight="1" thickBot="1" x14ac:dyDescent="0.3">
      <c r="B10" s="209"/>
      <c r="C10" s="210"/>
      <c r="D10" s="11"/>
      <c r="E10" s="12"/>
      <c r="F10" s="12"/>
      <c r="G10" s="43"/>
      <c r="H10" s="44"/>
      <c r="I10" s="45"/>
    </row>
    <row r="11" spans="2:10" ht="49.5" customHeight="1" thickBot="1" x14ac:dyDescent="0.3">
      <c r="B11" s="209"/>
      <c r="C11" s="210"/>
      <c r="D11" s="11"/>
      <c r="E11" s="12"/>
      <c r="F11" s="12"/>
      <c r="G11" s="43"/>
      <c r="H11" s="44"/>
      <c r="I11" s="45"/>
    </row>
    <row r="12" spans="2:10" ht="49.5" customHeight="1" thickBot="1" x14ac:dyDescent="0.3">
      <c r="B12" s="209"/>
      <c r="C12" s="210"/>
      <c r="D12" s="11"/>
      <c r="E12" s="12"/>
      <c r="F12" s="12"/>
      <c r="G12" s="43"/>
      <c r="H12" s="44"/>
      <c r="I12" s="45"/>
    </row>
    <row r="13" spans="2:10" ht="49.5" customHeight="1" thickBot="1" x14ac:dyDescent="0.3">
      <c r="B13" s="46"/>
      <c r="C13" s="47"/>
      <c r="D13" s="11"/>
      <c r="E13" s="12"/>
      <c r="F13" s="12"/>
      <c r="G13" s="43"/>
      <c r="H13" s="44"/>
      <c r="I13" s="45"/>
    </row>
    <row r="14" spans="2:10" ht="49.5" customHeight="1" thickBot="1" x14ac:dyDescent="0.3">
      <c r="B14" s="46"/>
      <c r="C14" s="47"/>
      <c r="D14" s="11"/>
      <c r="E14" s="12"/>
      <c r="F14" s="12"/>
      <c r="G14" s="43"/>
      <c r="H14" s="44"/>
      <c r="I14" s="45"/>
    </row>
    <row r="15" spans="2:10" ht="49.5" customHeight="1" thickBot="1" x14ac:dyDescent="0.3">
      <c r="B15" s="46"/>
      <c r="C15" s="47"/>
      <c r="D15" s="11"/>
      <c r="E15" s="12"/>
      <c r="F15" s="12"/>
      <c r="G15" s="43"/>
      <c r="H15" s="44"/>
      <c r="I15" s="45"/>
    </row>
    <row r="16" spans="2:10" ht="49.5" customHeight="1" thickBot="1" x14ac:dyDescent="0.3">
      <c r="B16" s="46"/>
      <c r="C16" s="47"/>
      <c r="D16" s="11"/>
      <c r="E16" s="12"/>
      <c r="F16" s="12"/>
      <c r="G16" s="43"/>
      <c r="H16" s="44"/>
      <c r="I16" s="45"/>
    </row>
    <row r="17" spans="2:10" ht="49.5" customHeight="1" thickBot="1" x14ac:dyDescent="0.3">
      <c r="B17" s="46"/>
      <c r="C17" s="47"/>
      <c r="D17" s="11"/>
      <c r="E17" s="12"/>
      <c r="F17" s="12"/>
      <c r="G17" s="43"/>
      <c r="H17" s="44"/>
      <c r="I17" s="45"/>
    </row>
    <row r="18" spans="2:10" ht="49.5" customHeight="1" thickBot="1" x14ac:dyDescent="0.3">
      <c r="B18" s="46"/>
      <c r="C18" s="47"/>
      <c r="D18" s="11"/>
      <c r="E18" s="12"/>
      <c r="F18" s="12"/>
      <c r="G18" s="43"/>
      <c r="H18" s="44"/>
      <c r="I18" s="45"/>
    </row>
    <row r="19" spans="2:10" ht="49.5" customHeight="1" thickBot="1" x14ac:dyDescent="0.3">
      <c r="B19" s="209"/>
      <c r="C19" s="210"/>
      <c r="D19" s="11"/>
      <c r="E19" s="12"/>
      <c r="F19" s="12"/>
      <c r="G19" s="43"/>
      <c r="H19" s="44"/>
      <c r="I19" s="45"/>
    </row>
    <row r="20" spans="2:10" ht="49.5" customHeight="1" thickBot="1" x14ac:dyDescent="0.3">
      <c r="B20" s="221"/>
      <c r="C20" s="222"/>
      <c r="D20" s="35"/>
      <c r="E20" s="36"/>
      <c r="F20" s="36"/>
      <c r="G20" s="48"/>
      <c r="H20" s="49"/>
      <c r="I20" s="50"/>
    </row>
    <row r="21" spans="2:10" ht="49.5" customHeight="1" thickBot="1" x14ac:dyDescent="0.3">
      <c r="B21" s="223" t="s">
        <v>63</v>
      </c>
      <c r="C21" s="224"/>
      <c r="D21" s="224"/>
      <c r="E21" s="224"/>
      <c r="F21" s="225"/>
      <c r="G21" s="39">
        <f>SUM(G6:G20)</f>
        <v>0</v>
      </c>
      <c r="H21" s="51"/>
      <c r="I21" s="38">
        <f>SUM(I6:I20)</f>
        <v>0</v>
      </c>
    </row>
    <row r="22" spans="2:10" ht="49.5" customHeight="1" x14ac:dyDescent="0.25">
      <c r="B22" s="37"/>
      <c r="C22" s="10"/>
      <c r="D22" s="10"/>
      <c r="E22" s="10"/>
      <c r="F22" s="10"/>
      <c r="G22" s="10"/>
      <c r="H22" s="10"/>
      <c r="I22" s="10"/>
      <c r="J22" s="10"/>
    </row>
    <row r="23" spans="2:10" ht="49.5" customHeight="1" x14ac:dyDescent="0.25">
      <c r="B23" s="37"/>
      <c r="C23" s="10"/>
      <c r="D23" s="10"/>
      <c r="E23" s="10"/>
      <c r="F23" s="10"/>
      <c r="G23" s="10"/>
      <c r="H23" s="10"/>
      <c r="I23" s="10"/>
      <c r="J23" s="10"/>
    </row>
  </sheetData>
  <mergeCells count="14">
    <mergeCell ref="B21:F21"/>
    <mergeCell ref="B3:I3"/>
    <mergeCell ref="B9:C9"/>
    <mergeCell ref="B10:C10"/>
    <mergeCell ref="B11:C11"/>
    <mergeCell ref="B12:C12"/>
    <mergeCell ref="B19:C19"/>
    <mergeCell ref="B20:C20"/>
    <mergeCell ref="B8:C8"/>
    <mergeCell ref="B2:J2"/>
    <mergeCell ref="B4:J4"/>
    <mergeCell ref="B5:C5"/>
    <mergeCell ref="B6:C6"/>
    <mergeCell ref="B7:C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4F8AF-3B45-476D-B683-DC08B20A2F5C}">
  <dimension ref="B1:J23"/>
  <sheetViews>
    <sheetView showGridLines="0" workbookViewId="0">
      <selection activeCell="B4" sqref="B4:J4"/>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211" t="str">
        <f>Instructions!C10</f>
        <v>Request-for-Tenders under Open (OJEU) Procedure for the
Supply, Delivery &amp; Installation of an Advanced 3D Printing Suite (4 Lots) for Technological University of the Shannon: Midlands Midwest (TUS)</v>
      </c>
      <c r="C2" s="212"/>
      <c r="D2" s="212"/>
      <c r="E2" s="212"/>
      <c r="F2" s="212"/>
      <c r="G2" s="212"/>
      <c r="H2" s="212"/>
      <c r="I2" s="212"/>
      <c r="J2" s="213"/>
    </row>
    <row r="3" spans="2:10" ht="49.5" customHeight="1" thickBot="1" x14ac:dyDescent="0.3">
      <c r="B3" s="226" t="str">
        <f>'Lot 4 Pricing'!B4</f>
        <v>LA3652C - Lot 4 - Filament Line</v>
      </c>
      <c r="C3" s="227"/>
      <c r="D3" s="227"/>
      <c r="E3" s="227"/>
      <c r="F3" s="227"/>
      <c r="G3" s="227"/>
      <c r="H3" s="227"/>
      <c r="I3" s="227"/>
      <c r="J3" s="114"/>
    </row>
    <row r="4" spans="2:10" ht="49.5" customHeight="1" thickBot="1" x14ac:dyDescent="0.3">
      <c r="B4" s="214" t="s">
        <v>55</v>
      </c>
      <c r="C4" s="215"/>
      <c r="D4" s="215"/>
      <c r="E4" s="215"/>
      <c r="F4" s="215"/>
      <c r="G4" s="215"/>
      <c r="H4" s="215"/>
      <c r="I4" s="215"/>
      <c r="J4" s="216"/>
    </row>
    <row r="5" spans="2:10" ht="49.5" customHeight="1" thickBot="1" x14ac:dyDescent="0.3">
      <c r="B5" s="217" t="s">
        <v>56</v>
      </c>
      <c r="C5" s="218"/>
      <c r="D5" s="40" t="s">
        <v>57</v>
      </c>
      <c r="E5" s="40" t="s">
        <v>58</v>
      </c>
      <c r="F5" s="40" t="s">
        <v>59</v>
      </c>
      <c r="G5" s="40" t="s">
        <v>60</v>
      </c>
      <c r="H5" s="41" t="s">
        <v>61</v>
      </c>
      <c r="I5" s="42" t="s">
        <v>62</v>
      </c>
    </row>
    <row r="6" spans="2:10" ht="49.5" customHeight="1" thickBot="1" x14ac:dyDescent="0.3">
      <c r="B6" s="209"/>
      <c r="C6" s="210"/>
      <c r="D6" s="11"/>
      <c r="E6" s="12"/>
      <c r="F6" s="12"/>
      <c r="G6" s="43"/>
      <c r="H6" s="44"/>
      <c r="I6" s="45"/>
    </row>
    <row r="7" spans="2:10" ht="49.5" customHeight="1" thickBot="1" x14ac:dyDescent="0.3">
      <c r="B7" s="209"/>
      <c r="C7" s="210"/>
      <c r="D7" s="11"/>
      <c r="E7" s="12"/>
      <c r="F7" s="12"/>
      <c r="G7" s="43"/>
      <c r="H7" s="44"/>
      <c r="I7" s="45"/>
    </row>
    <row r="8" spans="2:10" ht="49.5" customHeight="1" thickBot="1" x14ac:dyDescent="0.3">
      <c r="B8" s="209"/>
      <c r="C8" s="210"/>
      <c r="D8" s="11"/>
      <c r="E8" s="12"/>
      <c r="F8" s="12"/>
      <c r="G8" s="43"/>
      <c r="H8" s="44"/>
      <c r="I8" s="45"/>
    </row>
    <row r="9" spans="2:10" ht="49.5" customHeight="1" thickBot="1" x14ac:dyDescent="0.3">
      <c r="B9" s="209"/>
      <c r="C9" s="210"/>
      <c r="D9" s="11"/>
      <c r="E9" s="12"/>
      <c r="F9" s="12"/>
      <c r="G9" s="43"/>
      <c r="H9" s="44"/>
      <c r="I9" s="45"/>
    </row>
    <row r="10" spans="2:10" ht="49.5" customHeight="1" thickBot="1" x14ac:dyDescent="0.3">
      <c r="B10" s="209"/>
      <c r="C10" s="210"/>
      <c r="D10" s="11"/>
      <c r="E10" s="12"/>
      <c r="F10" s="12"/>
      <c r="G10" s="43"/>
      <c r="H10" s="44"/>
      <c r="I10" s="45"/>
    </row>
    <row r="11" spans="2:10" ht="49.5" customHeight="1" thickBot="1" x14ac:dyDescent="0.3">
      <c r="B11" s="209"/>
      <c r="C11" s="210"/>
      <c r="D11" s="11"/>
      <c r="E11" s="12"/>
      <c r="F11" s="12"/>
      <c r="G11" s="43"/>
      <c r="H11" s="44"/>
      <c r="I11" s="45"/>
    </row>
    <row r="12" spans="2:10" ht="49.5" customHeight="1" thickBot="1" x14ac:dyDescent="0.3">
      <c r="B12" s="209"/>
      <c r="C12" s="210"/>
      <c r="D12" s="11"/>
      <c r="E12" s="12"/>
      <c r="F12" s="12"/>
      <c r="G12" s="43"/>
      <c r="H12" s="44"/>
      <c r="I12" s="45"/>
    </row>
    <row r="13" spans="2:10" ht="49.5" customHeight="1" thickBot="1" x14ac:dyDescent="0.3">
      <c r="B13" s="46"/>
      <c r="C13" s="47"/>
      <c r="D13" s="11"/>
      <c r="E13" s="12"/>
      <c r="F13" s="12"/>
      <c r="G13" s="43"/>
      <c r="H13" s="44"/>
      <c r="I13" s="45"/>
    </row>
    <row r="14" spans="2:10" ht="49.5" customHeight="1" thickBot="1" x14ac:dyDescent="0.3">
      <c r="B14" s="46"/>
      <c r="C14" s="47"/>
      <c r="D14" s="11"/>
      <c r="E14" s="12"/>
      <c r="F14" s="12"/>
      <c r="G14" s="43"/>
      <c r="H14" s="44"/>
      <c r="I14" s="45"/>
    </row>
    <row r="15" spans="2:10" ht="49.5" customHeight="1" thickBot="1" x14ac:dyDescent="0.3">
      <c r="B15" s="46"/>
      <c r="C15" s="47"/>
      <c r="D15" s="11"/>
      <c r="E15" s="12"/>
      <c r="F15" s="12"/>
      <c r="G15" s="43"/>
      <c r="H15" s="44"/>
      <c r="I15" s="45"/>
    </row>
    <row r="16" spans="2:10" ht="49.5" customHeight="1" thickBot="1" x14ac:dyDescent="0.3">
      <c r="B16" s="46"/>
      <c r="C16" s="47"/>
      <c r="D16" s="11"/>
      <c r="E16" s="12"/>
      <c r="F16" s="12"/>
      <c r="G16" s="43"/>
      <c r="H16" s="44"/>
      <c r="I16" s="45"/>
    </row>
    <row r="17" spans="2:10" ht="49.5" customHeight="1" thickBot="1" x14ac:dyDescent="0.3">
      <c r="B17" s="46"/>
      <c r="C17" s="47"/>
      <c r="D17" s="11"/>
      <c r="E17" s="12"/>
      <c r="F17" s="12"/>
      <c r="G17" s="43"/>
      <c r="H17" s="44"/>
      <c r="I17" s="45"/>
    </row>
    <row r="18" spans="2:10" ht="49.5" customHeight="1" thickBot="1" x14ac:dyDescent="0.3">
      <c r="B18" s="46"/>
      <c r="C18" s="47"/>
      <c r="D18" s="11"/>
      <c r="E18" s="12"/>
      <c r="F18" s="12"/>
      <c r="G18" s="43"/>
      <c r="H18" s="44"/>
      <c r="I18" s="45"/>
    </row>
    <row r="19" spans="2:10" ht="49.5" customHeight="1" thickBot="1" x14ac:dyDescent="0.3">
      <c r="B19" s="209"/>
      <c r="C19" s="210"/>
      <c r="D19" s="11"/>
      <c r="E19" s="12"/>
      <c r="F19" s="12"/>
      <c r="G19" s="43"/>
      <c r="H19" s="44"/>
      <c r="I19" s="45"/>
    </row>
    <row r="20" spans="2:10" ht="49.5" customHeight="1" thickBot="1" x14ac:dyDescent="0.3">
      <c r="B20" s="221"/>
      <c r="C20" s="222"/>
      <c r="D20" s="35"/>
      <c r="E20" s="36"/>
      <c r="F20" s="36"/>
      <c r="G20" s="48"/>
      <c r="H20" s="49"/>
      <c r="I20" s="50"/>
    </row>
    <row r="21" spans="2:10" ht="49.5" customHeight="1" thickBot="1" x14ac:dyDescent="0.3">
      <c r="B21" s="223" t="s">
        <v>63</v>
      </c>
      <c r="C21" s="224"/>
      <c r="D21" s="224"/>
      <c r="E21" s="224"/>
      <c r="F21" s="225"/>
      <c r="G21" s="39">
        <f>SUM(G6:G20)</f>
        <v>0</v>
      </c>
      <c r="H21" s="51"/>
      <c r="I21" s="38">
        <f>SUM(I6:I20)</f>
        <v>0</v>
      </c>
    </row>
    <row r="22" spans="2:10" ht="49.5" customHeight="1" x14ac:dyDescent="0.25">
      <c r="B22" s="37"/>
      <c r="C22" s="10"/>
      <c r="D22" s="10"/>
      <c r="E22" s="10"/>
      <c r="F22" s="10"/>
      <c r="G22" s="10"/>
      <c r="H22" s="10"/>
      <c r="I22" s="10"/>
      <c r="J22" s="10"/>
    </row>
    <row r="23" spans="2:10" ht="49.5" customHeight="1" x14ac:dyDescent="0.25">
      <c r="B23" s="37"/>
      <c r="C23" s="10"/>
      <c r="D23" s="10"/>
      <c r="E23" s="10"/>
      <c r="F23" s="10"/>
      <c r="G23" s="10"/>
      <c r="H23" s="10"/>
      <c r="I23" s="10"/>
      <c r="J23" s="10"/>
    </row>
  </sheetData>
  <mergeCells count="14">
    <mergeCell ref="B7:C7"/>
    <mergeCell ref="B2:J2"/>
    <mergeCell ref="B3:I3"/>
    <mergeCell ref="B4:J4"/>
    <mergeCell ref="B5:C5"/>
    <mergeCell ref="B6:C6"/>
    <mergeCell ref="B20:C20"/>
    <mergeCell ref="B21:F21"/>
    <mergeCell ref="B8:C8"/>
    <mergeCell ref="B9:C9"/>
    <mergeCell ref="B10:C10"/>
    <mergeCell ref="B11:C11"/>
    <mergeCell ref="B12:C12"/>
    <mergeCell ref="B19:C1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6657374-2864-4ccf-954e-b7793afa9883" xsi:nil="true"/>
    <lcf76f155ced4ddcb4097134ff3c332f xmlns="11148c7c-77fa-435c-b068-bf1518668a2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7F80FE6BEB84F4B8AD1728A2798A44E" ma:contentTypeVersion="14" ma:contentTypeDescription="Create a new document." ma:contentTypeScope="" ma:versionID="c8d40297751ef73d081a40b51cf2c705">
  <xsd:schema xmlns:xsd="http://www.w3.org/2001/XMLSchema" xmlns:xs="http://www.w3.org/2001/XMLSchema" xmlns:p="http://schemas.microsoft.com/office/2006/metadata/properties" xmlns:ns2="11148c7c-77fa-435c-b068-bf1518668a20" xmlns:ns3="16657374-2864-4ccf-954e-b7793afa9883" targetNamespace="http://schemas.microsoft.com/office/2006/metadata/properties" ma:root="true" ma:fieldsID="bb962d3ca9aed3229daccc4fdb6933ed" ns2:_="" ns3:_="">
    <xsd:import namespace="11148c7c-77fa-435c-b068-bf1518668a20"/>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148c7c-77fa-435c-b068-bf1518668a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A0B627-3730-41D6-A910-238507FAB158}">
  <ds:schemaRefs>
    <ds:schemaRef ds:uri="http://schemas.microsoft.com/sharepoint/v3/contenttype/forms"/>
  </ds:schemaRefs>
</ds:datastoreItem>
</file>

<file path=customXml/itemProps2.xml><?xml version="1.0" encoding="utf-8"?>
<ds:datastoreItem xmlns:ds="http://schemas.openxmlformats.org/officeDocument/2006/customXml" ds:itemID="{FD7D1B98-D9CD-4317-87E3-08FD99CE628F}">
  <ds:schemaRefs>
    <ds:schemaRef ds:uri="http://schemas.microsoft.com/office/2006/metadata/properties"/>
    <ds:schemaRef ds:uri="http://schemas.microsoft.com/office/infopath/2007/PartnerControls"/>
    <ds:schemaRef ds:uri="16657374-2864-4ccf-954e-b7793afa9883"/>
    <ds:schemaRef ds:uri="11148c7c-77fa-435c-b068-bf1518668a20"/>
  </ds:schemaRefs>
</ds:datastoreItem>
</file>

<file path=customXml/itemProps3.xml><?xml version="1.0" encoding="utf-8"?>
<ds:datastoreItem xmlns:ds="http://schemas.openxmlformats.org/officeDocument/2006/customXml" ds:itemID="{6580FBC0-D4DE-4F2E-854A-98BDF5830C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148c7c-77fa-435c-b068-bf1518668a20"/>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Lot 1 Pricing</vt:lpstr>
      <vt:lpstr>Lot 2 Pricing</vt:lpstr>
      <vt:lpstr>Lot 3 Pricing</vt:lpstr>
      <vt:lpstr>Lot 4 Pricing</vt:lpstr>
      <vt:lpstr>Lot1 Additional Pricing Request</vt:lpstr>
      <vt:lpstr>Lot2 Additional Pricing Request</vt:lpstr>
      <vt:lpstr>Lot3 Additional Pricing Request</vt:lpstr>
      <vt:lpstr>Lot 4 Additional Pricing Req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Jade.Kelly</cp:lastModifiedBy>
  <cp:revision/>
  <cp:lastPrinted>2026-05-18T09:28:56Z</cp:lastPrinted>
  <dcterms:created xsi:type="dcterms:W3CDTF">2015-07-20T11:42:36Z</dcterms:created>
  <dcterms:modified xsi:type="dcterms:W3CDTF">2026-06-15T10:52:00Z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0x01010097F80FE6BEB84F4B8AD1728A2798A44E</vt:lpwstr>
  </property>
  <property fmtid="{D5CDD505-2E9C-101B-9397-08002B2CF9AE}" pid="3" name="MediaServiceImageTags">
    <vt:lpwstr/>
  </property>
</Properties>
</file>